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0" windowWidth="9180" windowHeight="4185"/>
  </bookViews>
  <sheets>
    <sheet name="INDST1" sheetId="1" r:id="rId1"/>
    <sheet name="Sheet1" sheetId="2" r:id="rId2"/>
  </sheets>
  <definedNames>
    <definedName name="_xlnm._FilterDatabase" localSheetId="0" hidden="1">INDST1!$I$1:$I$112</definedName>
    <definedName name="_xlnm.Print_Area" localSheetId="0">INDST1!$A$1:$L$90</definedName>
    <definedName name="_xlnm.Print_Titles" localSheetId="0">INDST1!$23:$28</definedName>
  </definedNames>
  <calcPr calcId="125725"/>
</workbook>
</file>

<file path=xl/calcChain.xml><?xml version="1.0" encoding="utf-8"?>
<calcChain xmlns="http://schemas.openxmlformats.org/spreadsheetml/2006/main">
  <c r="C29" i="1"/>
  <c r="C30"/>
  <c r="C31"/>
  <c r="C32"/>
  <c r="C33"/>
  <c r="C34"/>
  <c r="C35"/>
  <c r="C36"/>
  <c r="C37"/>
  <c r="C38"/>
  <c r="C39"/>
  <c r="C40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22"/>
</calcChain>
</file>

<file path=xl/sharedStrings.xml><?xml version="1.0" encoding="utf-8"?>
<sst xmlns="http://schemas.openxmlformats.org/spreadsheetml/2006/main" count="448" uniqueCount="301">
  <si>
    <t>ISIC</t>
  </si>
  <si>
    <t>C</t>
  </si>
  <si>
    <t>Mining &amp; quarrying</t>
  </si>
  <si>
    <t>التعدين واستغلال المحاجر</t>
  </si>
  <si>
    <t>Other mining and quarrying</t>
  </si>
  <si>
    <t>انشطة اخرى للتعدين واستغلال المحاجر</t>
  </si>
  <si>
    <t>D</t>
  </si>
  <si>
    <t>Manufacturing</t>
  </si>
  <si>
    <t>الصناعة التحويليه</t>
  </si>
  <si>
    <t>Manufacture of tobacco products</t>
  </si>
  <si>
    <t>Manufacture of basic metals</t>
  </si>
  <si>
    <t>Manufacture of motor vehicles, trailers</t>
  </si>
  <si>
    <t>E</t>
  </si>
  <si>
    <t>(القيمة بالالف دولار امريكي)</t>
  </si>
  <si>
    <t>التكوين</t>
  </si>
  <si>
    <t xml:space="preserve">اجمالي </t>
  </si>
  <si>
    <t xml:space="preserve"> الاستهلاك</t>
  </si>
  <si>
    <t xml:space="preserve"> الانتاج </t>
  </si>
  <si>
    <t xml:space="preserve"> تعويضات </t>
  </si>
  <si>
    <t>عدد</t>
  </si>
  <si>
    <t xml:space="preserve">عدد </t>
  </si>
  <si>
    <t xml:space="preserve"> الرأسمالي</t>
  </si>
  <si>
    <t>القيمة المضافة</t>
  </si>
  <si>
    <t xml:space="preserve"> الوسيط</t>
  </si>
  <si>
    <t>Output</t>
  </si>
  <si>
    <t>العاملين</t>
  </si>
  <si>
    <t xml:space="preserve"> المشتغلين</t>
  </si>
  <si>
    <t>المؤسسات</t>
  </si>
  <si>
    <t>دليل</t>
  </si>
  <si>
    <t>Economic Activity</t>
  </si>
  <si>
    <t>الثابت الاجمالي</t>
  </si>
  <si>
    <t xml:space="preserve">Gross </t>
  </si>
  <si>
    <t>Intermediate</t>
  </si>
  <si>
    <t>Compens-</t>
  </si>
  <si>
    <t>Number of</t>
  </si>
  <si>
    <t xml:space="preserve">No. of </t>
  </si>
  <si>
    <t>النشاط الاقتصادي</t>
  </si>
  <si>
    <t>النشاط</t>
  </si>
  <si>
    <t>G. F. C. F.</t>
  </si>
  <si>
    <t>Value</t>
  </si>
  <si>
    <t>Consump-</t>
  </si>
  <si>
    <t xml:space="preserve"> ation of </t>
  </si>
  <si>
    <t>Persons</t>
  </si>
  <si>
    <t>Ent.</t>
  </si>
  <si>
    <t>Added</t>
  </si>
  <si>
    <t>tion</t>
  </si>
  <si>
    <t xml:space="preserve"> Employees</t>
  </si>
  <si>
    <t>Engaged</t>
  </si>
  <si>
    <t>المجموع الكلي</t>
  </si>
  <si>
    <t>Grand Total</t>
  </si>
  <si>
    <t>ج</t>
  </si>
  <si>
    <t xml:space="preserve">Table 2-1: Number of Enterprises and Persons Engaged and Main Economic Indicators by Economic Activity in </t>
  </si>
  <si>
    <t>(Value in US $ 1000)</t>
  </si>
  <si>
    <t>B</t>
  </si>
  <si>
    <t>ب</t>
  </si>
  <si>
    <t>صناعة المنتجات الغذائية</t>
  </si>
  <si>
    <t>Manufacture of food products</t>
  </si>
  <si>
    <t>صناعة المشروبات</t>
  </si>
  <si>
    <t xml:space="preserve">Manufacture of beverages </t>
  </si>
  <si>
    <t>صناعة منتجات التبغ</t>
  </si>
  <si>
    <t>صناعة المنسوجات</t>
  </si>
  <si>
    <t xml:space="preserve">Manufacture of textiles </t>
  </si>
  <si>
    <t xml:space="preserve">صناعة الملابس </t>
  </si>
  <si>
    <t xml:space="preserve">Manufacture of wearing apparel </t>
  </si>
  <si>
    <t>صناعة الجلد والمنتجات  ذات الصلة</t>
  </si>
  <si>
    <t xml:space="preserve">Manufacture of leather and related products </t>
  </si>
  <si>
    <t>صناعة الخشب ومنتجات الخشب والفلين عدا صناعة الأثاث، صناعة الأصناف المنتجة من القش ومواد الضفر</t>
  </si>
  <si>
    <t xml:space="preserve">Manufacture of wood and  products of wood and cork, except furniture; Manufacture of articles of straw and plaiting materials </t>
  </si>
  <si>
    <t>صناعة الورق ومنتجات الورق</t>
  </si>
  <si>
    <t xml:space="preserve">Manufacture of paper and paper products </t>
  </si>
  <si>
    <t>الطباعة واستنساخ وسائط الأعلام المسجلة</t>
  </si>
  <si>
    <t xml:space="preserve">Printing and reproduction of recorded media </t>
  </si>
  <si>
    <t>صناعة فحم الكوك والمنتجات النفطية المكررة</t>
  </si>
  <si>
    <t xml:space="preserve">Manufacture of coke and refined petroleum products </t>
  </si>
  <si>
    <t>صناعة الكيماويات والمنتجات الكيميائية</t>
  </si>
  <si>
    <t xml:space="preserve">Manufacture of chemicals and chemical products </t>
  </si>
  <si>
    <t xml:space="preserve"> صناعة المنتجات الصيدلانية الاساسية ومستحضراتها</t>
  </si>
  <si>
    <t xml:space="preserve">Manufacture of basic pharmaceutical products and pharmaceutical preparations </t>
  </si>
  <si>
    <t>صناعة منتجات المطاط واللدائن</t>
  </si>
  <si>
    <t xml:space="preserve">Manufacture of rubber and plastics products </t>
  </si>
  <si>
    <t>صناعة منتجات المعادن اللافلزية الأخرى</t>
  </si>
  <si>
    <t xml:space="preserve">Manufacture of other non-metallic mineral products </t>
  </si>
  <si>
    <t>صناعة الفلزات الاساسية ( صناعة المنتجات المعدنية الأساسية )</t>
  </si>
  <si>
    <t xml:space="preserve"> صناعة منتجات المعادن المشكلة عدا الماكنات والمعدات </t>
  </si>
  <si>
    <t xml:space="preserve">Manufacture of fabricated metal products, except machinery and equipment </t>
  </si>
  <si>
    <t xml:space="preserve">صناعة الحواسيب والمنتجات الإلكترونية والبصرية </t>
  </si>
  <si>
    <t>صناعة المعدات  الكهربائية</t>
  </si>
  <si>
    <t xml:space="preserve">Manufacture of electrical equipment </t>
  </si>
  <si>
    <t>صناعة الآلات والمعدات غير المصنفة فى موضع آخر</t>
  </si>
  <si>
    <t xml:space="preserve">Manufacture of machinery and equipment n.e.c. </t>
  </si>
  <si>
    <t>صناعة المركبات ذات المحركات والمركبات المقطورة ونصف  المقطورة</t>
  </si>
  <si>
    <t xml:space="preserve">Manufacture of motor vehicles, trailers and semi-trailers </t>
  </si>
  <si>
    <t>صناعة معدات النقل الأخرى</t>
  </si>
  <si>
    <t xml:space="preserve">Manufacture of other transport equipment </t>
  </si>
  <si>
    <t>صناعة الأثاث</t>
  </si>
  <si>
    <t xml:space="preserve">Manufacture of furniture </t>
  </si>
  <si>
    <t>صناعات تحويلية آخرى</t>
  </si>
  <si>
    <t xml:space="preserve">Other manufacturing </t>
  </si>
  <si>
    <t>اصلاح  وتركيب  الآلات والمعدات</t>
  </si>
  <si>
    <t xml:space="preserve">Repair and installation of machinery and equipment </t>
  </si>
  <si>
    <t>د</t>
  </si>
  <si>
    <t>إمدادات الكهرباء والغاز والبخار وتكييف الهواء</t>
  </si>
  <si>
    <t xml:space="preserve">Electricity, gas, steam and air conditioning supply </t>
  </si>
  <si>
    <t>Electricity, gas, steam and air conditioning supply</t>
  </si>
  <si>
    <t>امدادات المياه وانشطة الصرف الصحي  وادارة النفايات ومعالجتها</t>
  </si>
  <si>
    <t>Water supply; sewerage, waste management and remediation activities</t>
  </si>
  <si>
    <t>تجميع و معالجة وتنقية وتوزيع المياه</t>
  </si>
  <si>
    <t>Water collection, treatment and supply</t>
  </si>
  <si>
    <t xml:space="preserve"> الصرف الصحي</t>
  </si>
  <si>
    <t>Sewerage</t>
  </si>
  <si>
    <t>انشطة جمع النفايات ومعالجتها وتصريفها واسترجاع المواد</t>
  </si>
  <si>
    <t xml:space="preserve"> Waste collection, treatment and disposal activities; materials recovery</t>
  </si>
  <si>
    <t xml:space="preserve">أنشطة المعالجة وخدمات ادارة النفايات الاخرى </t>
  </si>
  <si>
    <t>Remediation activities and other waste management services</t>
  </si>
  <si>
    <t>و</t>
  </si>
  <si>
    <t>F</t>
  </si>
  <si>
    <t xml:space="preserve"> ه</t>
  </si>
  <si>
    <t>الانشاءات</t>
  </si>
  <si>
    <t>Construction</t>
  </si>
  <si>
    <t>تشييد المباني</t>
  </si>
  <si>
    <t>Construction of buildings</t>
  </si>
  <si>
    <t>الهندسة المدنية</t>
  </si>
  <si>
    <t>Civil engineering</t>
  </si>
  <si>
    <t>أنشطة التشييد المتخصصة</t>
  </si>
  <si>
    <t>Specialized construction activities</t>
  </si>
  <si>
    <r>
      <t xml:space="preserve">جدول </t>
    </r>
    <r>
      <rPr>
        <b/>
        <sz val="11"/>
        <rFont val="Times New Roman"/>
        <family val="1"/>
        <charset val="178"/>
      </rPr>
      <t>2-1:</t>
    </r>
    <r>
      <rPr>
        <b/>
        <sz val="11"/>
        <rFont val="Simplified Arabic"/>
        <family val="1"/>
      </rPr>
      <t xml:space="preserve"> أعداد المؤسسات والمشتغلين واهم المؤشرات الاقتصادية حسب النشاط الاقتصادي في الأراضي الفلسطينية - </t>
    </r>
    <r>
      <rPr>
        <b/>
        <sz val="11"/>
        <rFont val="Times New Roman"/>
        <family val="1"/>
        <charset val="178"/>
      </rPr>
      <t>2003</t>
    </r>
    <r>
      <rPr>
        <b/>
        <sz val="11"/>
        <rFont val="Simplified Arabic"/>
        <family val="1"/>
      </rPr>
      <t xml:space="preserve"> </t>
    </r>
  </si>
  <si>
    <t xml:space="preserve">Palestinian Teriotory - 2010 </t>
  </si>
  <si>
    <t>G</t>
  </si>
  <si>
    <t>ز</t>
  </si>
  <si>
    <t>تجارة الجملة والمفرد ( التجزئة ) واصلاح المركبات ذات المحركات والدراجات النارية</t>
  </si>
  <si>
    <t>Wholesale and retail trade; repair of motor vehicles and motorcycles</t>
  </si>
  <si>
    <t>Wholesale and retail trade and repair of motor vehicles and motorcycles</t>
  </si>
  <si>
    <t>تجارة الجملة عدا المركبات ذات المحركات والدراجات النارية</t>
  </si>
  <si>
    <t>Wholesale trade, except of motor vehicles and motorcycles</t>
  </si>
  <si>
    <t>تجارة التجزئة عدا المركبات ذات المحركات والدراجات النارية</t>
  </si>
  <si>
    <t>Retail trade, except of motor vehicles and motorcycles</t>
  </si>
  <si>
    <t>H</t>
  </si>
  <si>
    <t>ح</t>
  </si>
  <si>
    <t>النقل والتخزين</t>
  </si>
  <si>
    <t>Transportation and storage</t>
  </si>
  <si>
    <t>النقل البرى والنقل عبر خطوط الأنابيب</t>
  </si>
  <si>
    <t>Land transport and transport via pipelines</t>
  </si>
  <si>
    <t>النقل المائي</t>
  </si>
  <si>
    <t>Water transport</t>
  </si>
  <si>
    <t>النقل الجوى</t>
  </si>
  <si>
    <t>Air transport</t>
  </si>
  <si>
    <t>التخزين وانشطة الدعم للنقل</t>
  </si>
  <si>
    <t>Warehousing and support activities for transportation</t>
  </si>
  <si>
    <t>انشطة البريد ونقل الرسائل والطرود</t>
  </si>
  <si>
    <t>Postal and courier activities</t>
  </si>
  <si>
    <t>I</t>
  </si>
  <si>
    <t>ط</t>
  </si>
  <si>
    <t xml:space="preserve"> انشطة خدمات الاقامة والطعام </t>
  </si>
  <si>
    <t>Accommodation and food service activities</t>
  </si>
  <si>
    <t>أنشطة الإقامة</t>
  </si>
  <si>
    <t>Accommodation</t>
  </si>
  <si>
    <t>أنشطه خدمات الاطعمة والمشروبات</t>
  </si>
  <si>
    <t>Food and beverage service activities</t>
  </si>
  <si>
    <t>J</t>
  </si>
  <si>
    <t>ي</t>
  </si>
  <si>
    <t>المعلومات والإتصالات</t>
  </si>
  <si>
    <t>Information and communication</t>
  </si>
  <si>
    <t>أنشطه النشر</t>
  </si>
  <si>
    <t>Publishing activities</t>
  </si>
  <si>
    <t>أنشطة إنتاج ونشر برامج التليفزيون والفيديو والأفلام السينمائية والتسجيلات الصوتية والموسيقية</t>
  </si>
  <si>
    <t xml:space="preserve">Motion picture, video and television programme production, sound recording and music publishing activities </t>
  </si>
  <si>
    <t>أنشطه البرامج والبث</t>
  </si>
  <si>
    <t>Programming and broadcasting activities</t>
  </si>
  <si>
    <t xml:space="preserve">الاتصالات </t>
  </si>
  <si>
    <t>Telecommunications</t>
  </si>
  <si>
    <t>أنشطه البرمجة الحاسوبية والخبرة الاستشارية وما يتصل بها من انشطة</t>
  </si>
  <si>
    <t>Computer programming, consultancy and related activities</t>
  </si>
  <si>
    <t>أنشطة خدمات المعلومات</t>
  </si>
  <si>
    <t>Information service activities</t>
  </si>
  <si>
    <t>L</t>
  </si>
  <si>
    <t>ل</t>
  </si>
  <si>
    <t xml:space="preserve">الأنشطة العقارية </t>
  </si>
  <si>
    <t>Real estate activities</t>
  </si>
  <si>
    <t>M</t>
  </si>
  <si>
    <t>م</t>
  </si>
  <si>
    <t>الأنشطة المهنية والعلمية والتقنية</t>
  </si>
  <si>
    <t>Professional, scientific and technical activities</t>
  </si>
  <si>
    <t>الأنشطة القانونية والمحاسبية</t>
  </si>
  <si>
    <t>Legal and accounting activities</t>
  </si>
  <si>
    <t>انشطه المكاتب الرئيسية والخبرة الاستشارية في مجال الادارة</t>
  </si>
  <si>
    <t>Activities of head offices; management consultancy activities</t>
  </si>
  <si>
    <t>الأنشطة المعمارية والهندسية والاختبارات الفنية والتحليل</t>
  </si>
  <si>
    <t>Architectural and engineering activities; technical testing and analysis</t>
  </si>
  <si>
    <t>البحث والتطوير في المجال العلمي</t>
  </si>
  <si>
    <t>Scientific research and development</t>
  </si>
  <si>
    <t>الإعلان وبحوث السوق</t>
  </si>
  <si>
    <t>Advertising and market research</t>
  </si>
  <si>
    <t>الأنشطة  المهنية والعلمية والتقنية الأخرى</t>
  </si>
  <si>
    <t>Other professional, scientific and technical activities</t>
  </si>
  <si>
    <t>الأنشطة البيطرية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</si>
  <si>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</si>
  <si>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</si>
  <si>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</si>
  <si>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</si>
  <si>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 xml:space="preserve">أنشطة خدمات المباني وتجميل المواقع  </t>
  </si>
  <si>
    <t>الانشطة الادارية للمكاتب والانشطة المساندة  لها  وغير ذلك من الانشطة المساندة للاعمال</t>
  </si>
  <si>
    <t>Veterinary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</si>
  <si>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</si>
  <si>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</si>
  <si>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</si>
  <si>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</si>
  <si>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</si>
  <si>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</si>
  <si>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الإدارة العامة والدفاع والضمان الإجتماعي  الالزامي</t>
  </si>
  <si>
    <t>Public administration and defence; compulsory social security</t>
  </si>
  <si>
    <t>التعليم</t>
  </si>
  <si>
    <t>Education</t>
  </si>
  <si>
    <t>الأنشطة في مجال  صحة الإنسان</t>
  </si>
  <si>
    <t>أنشطة الرعاية مع الاقامة</t>
  </si>
  <si>
    <t>أنشطة العمل الاجتماعي بدون إقامة</t>
  </si>
  <si>
    <t>Human health activities</t>
  </si>
  <si>
    <t>Residential care activities</t>
  </si>
  <si>
    <t>Social work activities without accommodation</t>
  </si>
  <si>
    <t>الانشطة الابداعية والفنون وانشطة الترفيه</t>
  </si>
  <si>
    <t>أنشطة المكتبات والمحفوظات والمتاحف والأنشطة الثقافية الأخرى)</t>
  </si>
  <si>
    <t>انشطه العاب القمار والمراهنة</t>
  </si>
  <si>
    <t>الانشطة الرياضية وانشطة الترفيه والتسلية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</si>
  <si>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</si>
  <si>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</si>
  <si>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</si>
  <si>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</si>
  <si>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</si>
  <si>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</si>
  <si>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</si>
  <si>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Activities of membership organizations</t>
  </si>
  <si>
    <t>Repair of computers and personal and household goods</t>
  </si>
  <si>
    <t>Other personal service activities</t>
  </si>
  <si>
    <t xml:space="preserve">أنشطة  الاسر المعيشية التي تستخدم افراداً للعمل المنزلي </t>
  </si>
  <si>
    <t>أنشطة  غير  مميزة( مختلفة )لإنتاج السلع والخدمات  والتى تنتجها الأسرة للاستخدام الخاص</t>
  </si>
  <si>
    <t>Activities of households as employers of domestic personnel</t>
  </si>
  <si>
    <t>Undifferentiated goods- and services-producing activities of private households for own use</t>
  </si>
  <si>
    <t>انشطة المنظمات والهيئات التي تتجاوز الحدود الإقليمية ( غير الخاضعة للولاية  الوطنية )</t>
  </si>
  <si>
    <t>Activities of extraterritorial organizations and bodies</t>
  </si>
  <si>
    <t>صناعة الجلد والمنتجات ذات الصلة</t>
  </si>
  <si>
    <t>صناعة الفلزات الاساسية (صناعة المنتجات المعدنية الأساسية)</t>
  </si>
  <si>
    <t>صناعة المعدات الكهربائية</t>
  </si>
  <si>
    <t>اصلاح وتركيب الآلات والمعدات</t>
  </si>
  <si>
    <t>تجارة الجملة والمفرد (التجزئة) واصلاح المركبات ذات المحركات والدراجات النارية</t>
  </si>
  <si>
    <t>الأنشطة المهنية والعلمية والتقنية الأخرى</t>
  </si>
  <si>
    <t>أنشطة المكتبات والمحفوظات والمتاحف والأنشطة الثقافية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</si>
  <si>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</si>
  <si>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</si>
  <si>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</si>
  <si>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</si>
  <si>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</si>
  <si>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</si>
  <si>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</si>
  <si>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</si>
  <si>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</si>
  <si>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</si>
  <si>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</si>
  <si>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</si>
  <si>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</si>
  <si>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No. of Ent.</t>
  </si>
  <si>
    <t>عدد المؤسسات</t>
  </si>
  <si>
    <t>Number of Employed Persons</t>
  </si>
  <si>
    <t>Compensation of Employees</t>
  </si>
  <si>
    <t>Intermediate Consumption</t>
  </si>
  <si>
    <t>Gross Value Added</t>
  </si>
  <si>
    <t xml:space="preserve"> تعويضات العاملين</t>
  </si>
  <si>
    <t>التكوين الرأسمالي الثابت الاجمالي</t>
  </si>
  <si>
    <t>دليل النشاط</t>
  </si>
  <si>
    <t>عدد العاملين</t>
  </si>
  <si>
    <t>(Value in USD 1000)</t>
  </si>
  <si>
    <t xml:space="preserve"> الإستهلاك الوسيط</t>
  </si>
  <si>
    <t>إجمالي القيمة المضافة</t>
  </si>
  <si>
    <t>أنشطة اخرى للتعدين واستغلال المحاجر</t>
  </si>
  <si>
    <t>الأنشطة الرياضية وأنشطة الترفيه والتسلية</t>
  </si>
  <si>
    <t>الأنشطة الابداعية والفنون وأنشطة الترفيه</t>
  </si>
  <si>
    <t>الأنشطة الادارية للمكاتب والأنشطة المساندة لها وغير ذلك من الأنشطة المساندة للاعمال</t>
  </si>
  <si>
    <t xml:space="preserve">وكالات السفر ومنظمو الرحلات السياحية وخدمات الحجز والأنشطة المتصلة بها </t>
  </si>
  <si>
    <t xml:space="preserve">الأنشطة الايجارية </t>
  </si>
  <si>
    <t>أنشطة المكاتب الرئيسية والخبرة الاستشارية في مجال الإدارة</t>
  </si>
  <si>
    <t>أنشطة البرمجة الحاسوبية والخبرة الاستشارية وما يتصل بها من أنشطة</t>
  </si>
  <si>
    <t>أنشطة البرامج والبث</t>
  </si>
  <si>
    <t>أنشطة النشر</t>
  </si>
  <si>
    <t>أنشطة خدمات الاطعمة والمشروبات</t>
  </si>
  <si>
    <t>أنشطة البريد ونقل الرسائل والطرود</t>
  </si>
  <si>
    <t>التخزين وأنشطة الدعم للنقل</t>
  </si>
  <si>
    <t>النقل البري والنقل عبر خطوط الأنابيب</t>
  </si>
  <si>
    <t>أنشطة جمع النفايات ومعالجتها وتصريفها واسترجاع المواد</t>
  </si>
  <si>
    <t>أنشطة المعالجة وخدمات إادارة النفايات الأخرى</t>
  </si>
  <si>
    <t>أنشطة خدمات المباني وتجميل المواقع</t>
  </si>
  <si>
    <t>العاملين بأجر</t>
  </si>
  <si>
    <t>Wage Employees</t>
  </si>
  <si>
    <t>Compensatin of Employees</t>
  </si>
  <si>
    <t>+</t>
  </si>
  <si>
    <t xml:space="preserve">  تشييد المباني</t>
  </si>
  <si>
    <t>Transport &amp; Storage Activities</t>
  </si>
  <si>
    <t>Manufacture of other transport equipment</t>
  </si>
  <si>
    <t>انشطة الصرف الصحي</t>
  </si>
  <si>
    <t>Sanitation activities</t>
  </si>
  <si>
    <r>
      <t xml:space="preserve">جدول </t>
    </r>
    <r>
      <rPr>
        <b/>
        <sz val="11"/>
        <rFont val="Times New Roman"/>
        <family val="1"/>
        <charset val="178"/>
      </rPr>
      <t xml:space="preserve">2-1: </t>
    </r>
    <r>
      <rPr>
        <b/>
        <sz val="11"/>
        <rFont val="Simplified Arabic"/>
        <family val="1"/>
      </rPr>
      <t xml:space="preserve"> أعداد المؤسسات والعاملين وأهم المؤشرات الاقتصادية في الضفة الغربية حسب النشاط الاقتصادي، </t>
    </r>
    <r>
      <rPr>
        <b/>
        <sz val="11"/>
        <rFont val="Times New Roman"/>
        <family val="1"/>
        <charset val="178"/>
      </rPr>
      <t>2014</t>
    </r>
  </si>
  <si>
    <t>Table 2-1: Number of Enterprises and Employed Persons and Main Economic Indicators in the West Bank  by Economic Activity, 2014</t>
  </si>
  <si>
    <r>
      <t xml:space="preserve">جدول </t>
    </r>
    <r>
      <rPr>
        <b/>
        <sz val="11"/>
        <rFont val="Times New Roman"/>
        <family val="1"/>
        <charset val="178"/>
      </rPr>
      <t xml:space="preserve">2-1 (تابع): </t>
    </r>
    <r>
      <rPr>
        <b/>
        <sz val="11"/>
        <rFont val="Simplified Arabic"/>
        <family val="1"/>
      </rPr>
      <t xml:space="preserve"> أعداد المؤسسات والعاملين وأهم المؤشرات الاقتصادية في الضفة الغربية حسب النشاط الاقتصادي، 2014</t>
    </r>
  </si>
  <si>
    <t>Table 2-1(cont): Number of Enterprises and Employed Persons and Main Economic Indicators in the West Bank  by Economic Activity, 2014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</si>
</sst>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0.0"/>
    <numFmt numFmtId="165" formatCode="####"/>
    <numFmt numFmtId="166" formatCode="#,##0.0"/>
    <numFmt numFmtId="167" formatCode="#,##0.0_ ;\-#,##0.0\ "/>
  </numFmts>
  <fonts count="40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9"/>
      <name val="Times New Roman"/>
      <family val="1"/>
      <charset val="178"/>
    </font>
    <font>
      <b/>
      <sz val="11"/>
      <name val="Arial"/>
      <family val="2"/>
    </font>
    <font>
      <sz val="12"/>
      <name val="Times New Roman"/>
      <family val="1"/>
      <charset val="178"/>
    </font>
    <font>
      <sz val="12"/>
      <name val="Arial"/>
      <family val="2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Arial"/>
      <family val="2"/>
    </font>
    <font>
      <b/>
      <sz val="9"/>
      <name val="Simplified Arabic"/>
      <family val="1"/>
    </font>
    <font>
      <b/>
      <sz val="10"/>
      <name val="Arial"/>
      <family val="2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Simplified Arabic"/>
      <family val="1"/>
    </font>
    <font>
      <sz val="9"/>
      <name val="Arial"/>
      <family val="2"/>
    </font>
    <font>
      <b/>
      <sz val="9"/>
      <name val="Times New Roman"/>
      <family val="1"/>
    </font>
    <font>
      <sz val="10"/>
      <color indexed="8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b/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8">
    <xf numFmtId="0" fontId="0" fillId="0" borderId="0"/>
    <xf numFmtId="0" fontId="7" fillId="0" borderId="0"/>
    <xf numFmtId="0" fontId="25" fillId="0" borderId="0"/>
    <xf numFmtId="0" fontId="6" fillId="0" borderId="0"/>
    <xf numFmtId="0" fontId="30" fillId="0" borderId="0"/>
    <xf numFmtId="0" fontId="31" fillId="0" borderId="0"/>
    <xf numFmtId="0" fontId="32" fillId="0" borderId="0"/>
    <xf numFmtId="0" fontId="5" fillId="0" borderId="0"/>
    <xf numFmtId="0" fontId="33" fillId="0" borderId="0"/>
    <xf numFmtId="0" fontId="31" fillId="0" borderId="0"/>
    <xf numFmtId="0" fontId="4" fillId="0" borderId="0"/>
    <xf numFmtId="0" fontId="8" fillId="0" borderId="0"/>
    <xf numFmtId="0" fontId="4" fillId="0" borderId="0"/>
    <xf numFmtId="0" fontId="25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0" fillId="0" borderId="0"/>
    <xf numFmtId="0" fontId="4" fillId="0" borderId="0"/>
    <xf numFmtId="0" fontId="31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8" fillId="0" borderId="0"/>
    <xf numFmtId="0" fontId="4" fillId="0" borderId="0"/>
    <xf numFmtId="0" fontId="25" fillId="0" borderId="0"/>
    <xf numFmtId="0" fontId="25" fillId="0" borderId="0"/>
    <xf numFmtId="0" fontId="3" fillId="0" borderId="0"/>
    <xf numFmtId="0" fontId="33" fillId="0" borderId="0"/>
    <xf numFmtId="0" fontId="33" fillId="0" borderId="0"/>
    <xf numFmtId="0" fontId="2" fillId="0" borderId="0"/>
    <xf numFmtId="0" fontId="3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9" fillId="0" borderId="0" applyFont="0" applyFill="0" applyBorder="0" applyAlignment="0" applyProtection="0"/>
  </cellStyleXfs>
  <cellXfs count="252">
    <xf numFmtId="0" fontId="0" fillId="0" borderId="0" xfId="0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164" fontId="11" fillId="0" borderId="0" xfId="0" applyNumberFormat="1" applyFont="1"/>
    <xf numFmtId="0" fontId="11" fillId="0" borderId="0" xfId="0" applyFont="1"/>
    <xf numFmtId="0" fontId="12" fillId="0" borderId="0" xfId="0" applyFont="1" applyBorder="1"/>
    <xf numFmtId="0" fontId="12" fillId="0" borderId="0" xfId="0" applyFont="1"/>
    <xf numFmtId="1" fontId="0" fillId="0" borderId="0" xfId="0" applyNumberFormat="1"/>
    <xf numFmtId="0" fontId="14" fillId="0" borderId="1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5" fillId="0" borderId="2" xfId="0" applyFont="1" applyBorder="1" applyAlignment="1">
      <alignment horizontal="left" vertical="center"/>
    </xf>
    <xf numFmtId="0" fontId="0" fillId="0" borderId="0" xfId="0" applyAlignment="1">
      <alignment vertical="center"/>
    </xf>
    <xf numFmtId="164" fontId="17" fillId="0" borderId="3" xfId="0" applyNumberFormat="1" applyFont="1" applyBorder="1"/>
    <xf numFmtId="1" fontId="17" fillId="0" borderId="3" xfId="0" applyNumberFormat="1" applyFont="1" applyBorder="1"/>
    <xf numFmtId="164" fontId="17" fillId="0" borderId="0" xfId="0" applyNumberFormat="1" applyFont="1" applyBorder="1"/>
    <xf numFmtId="1" fontId="17" fillId="0" borderId="0" xfId="0" applyNumberFormat="1" applyFont="1" applyBorder="1"/>
    <xf numFmtId="164" fontId="18" fillId="0" borderId="0" xfId="0" applyNumberFormat="1" applyFont="1" applyBorder="1"/>
    <xf numFmtId="1" fontId="18" fillId="0" borderId="0" xfId="0" applyNumberFormat="1" applyFont="1" applyBorder="1"/>
    <xf numFmtId="1" fontId="18" fillId="0" borderId="4" xfId="0" applyNumberFormat="1" applyFont="1" applyBorder="1"/>
    <xf numFmtId="1" fontId="17" fillId="0" borderId="4" xfId="0" applyNumberFormat="1" applyFont="1" applyBorder="1"/>
    <xf numFmtId="0" fontId="26" fillId="0" borderId="0" xfId="0" applyFont="1" applyAlignment="1">
      <alignment horizontal="left"/>
    </xf>
    <xf numFmtId="0" fontId="26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1" fillId="0" borderId="5" xfId="0" applyFont="1" applyBorder="1" applyAlignment="1">
      <alignment horizontal="right" vertical="center"/>
    </xf>
    <xf numFmtId="0" fontId="21" fillId="0" borderId="6" xfId="0" applyFont="1" applyBorder="1" applyAlignment="1">
      <alignment horizontal="right" vertical="center"/>
    </xf>
    <xf numFmtId="164" fontId="16" fillId="0" borderId="2" xfId="0" applyNumberFormat="1" applyFont="1" applyBorder="1" applyAlignment="1">
      <alignment horizontal="center" vertical="center"/>
    </xf>
    <xf numFmtId="164" fontId="16" fillId="0" borderId="7" xfId="0" applyNumberFormat="1" applyFont="1" applyBorder="1" applyAlignment="1">
      <alignment horizontal="center" vertical="center"/>
    </xf>
    <xf numFmtId="164" fontId="26" fillId="0" borderId="2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22" fillId="0" borderId="7" xfId="0" applyFont="1" applyBorder="1" applyAlignment="1">
      <alignment horizontal="right" vertical="center"/>
    </xf>
    <xf numFmtId="164" fontId="26" fillId="0" borderId="7" xfId="0" applyNumberFormat="1" applyFont="1" applyBorder="1" applyAlignment="1">
      <alignment horizontal="center" vertical="center"/>
    </xf>
    <xf numFmtId="164" fontId="21" fillId="0" borderId="2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16" fillId="0" borderId="7" xfId="0" applyFont="1" applyBorder="1" applyAlignment="1">
      <alignment horizontal="right" vertical="center"/>
    </xf>
    <xf numFmtId="164" fontId="23" fillId="0" borderId="2" xfId="0" applyNumberFormat="1" applyFont="1" applyBorder="1" applyAlignment="1">
      <alignment vertical="center"/>
    </xf>
    <xf numFmtId="0" fontId="9" fillId="0" borderId="7" xfId="0" applyFont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16" fillId="0" borderId="0" xfId="0" applyFont="1" applyBorder="1" applyAlignment="1">
      <alignment horizontal="right" vertical="center"/>
    </xf>
    <xf numFmtId="0" fontId="26" fillId="0" borderId="4" xfId="0" applyFont="1" applyBorder="1" applyAlignment="1">
      <alignment horizontal="right" vertical="center"/>
    </xf>
    <xf numFmtId="0" fontId="27" fillId="0" borderId="4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26" fillId="0" borderId="7" xfId="0" applyFont="1" applyBorder="1" applyAlignment="1">
      <alignment horizontal="center" vertical="center"/>
    </xf>
    <xf numFmtId="164" fontId="8" fillId="0" borderId="0" xfId="0" applyNumberFormat="1" applyFont="1" applyBorder="1"/>
    <xf numFmtId="1" fontId="8" fillId="0" borderId="0" xfId="0" applyNumberFormat="1" applyFont="1" applyBorder="1"/>
    <xf numFmtId="0" fontId="21" fillId="0" borderId="7" xfId="0" applyFont="1" applyBorder="1" applyAlignment="1">
      <alignment horizontal="right" vertical="center"/>
    </xf>
    <xf numFmtId="0" fontId="21" fillId="0" borderId="4" xfId="0" applyFont="1" applyBorder="1" applyAlignment="1">
      <alignment horizontal="right" vertical="center"/>
    </xf>
    <xf numFmtId="0" fontId="16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1" fontId="8" fillId="0" borderId="4" xfId="0" applyNumberFormat="1" applyFont="1" applyBorder="1"/>
    <xf numFmtId="0" fontId="26" fillId="0" borderId="4" xfId="0" applyFont="1" applyBorder="1" applyAlignment="1">
      <alignment vertical="center"/>
    </xf>
    <xf numFmtId="164" fontId="13" fillId="0" borderId="0" xfId="0" applyNumberFormat="1" applyFont="1" applyBorder="1"/>
    <xf numFmtId="1" fontId="13" fillId="0" borderId="0" xfId="0" applyNumberFormat="1" applyFont="1" applyBorder="1"/>
    <xf numFmtId="1" fontId="13" fillId="0" borderId="4" xfId="0" applyNumberFormat="1" applyFont="1" applyBorder="1"/>
    <xf numFmtId="1" fontId="8" fillId="0" borderId="8" xfId="0" applyNumberFormat="1" applyFont="1" applyBorder="1"/>
    <xf numFmtId="1" fontId="8" fillId="0" borderId="9" xfId="0" applyNumberFormat="1" applyFont="1" applyBorder="1"/>
    <xf numFmtId="0" fontId="16" fillId="0" borderId="3" xfId="0" applyFont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1" fontId="17" fillId="0" borderId="6" xfId="0" applyNumberFormat="1" applyFont="1" applyBorder="1"/>
    <xf numFmtId="0" fontId="21" fillId="0" borderId="2" xfId="0" applyFont="1" applyBorder="1" applyAlignment="1">
      <alignment horizontal="left" vertical="center"/>
    </xf>
    <xf numFmtId="0" fontId="27" fillId="0" borderId="4" xfId="0" applyFont="1" applyBorder="1" applyAlignment="1">
      <alignment vertical="top"/>
    </xf>
    <xf numFmtId="0" fontId="8" fillId="0" borderId="0" xfId="0" applyFont="1" applyFill="1" applyBorder="1" applyAlignment="1">
      <alignment horizontal="right" vertical="top" wrapText="1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top" wrapText="1"/>
    </xf>
    <xf numFmtId="0" fontId="16" fillId="0" borderId="0" xfId="0" applyFont="1" applyBorder="1" applyAlignment="1">
      <alignment vertical="top" wrapText="1"/>
    </xf>
    <xf numFmtId="0" fontId="9" fillId="0" borderId="0" xfId="0" applyFont="1" applyBorder="1"/>
    <xf numFmtId="0" fontId="13" fillId="0" borderId="0" xfId="0" applyFont="1" applyBorder="1"/>
    <xf numFmtId="0" fontId="0" fillId="0" borderId="0" xfId="0" applyBorder="1"/>
    <xf numFmtId="0" fontId="8" fillId="0" borderId="0" xfId="0" applyFont="1" applyBorder="1"/>
    <xf numFmtId="0" fontId="16" fillId="0" borderId="5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22" fillId="0" borderId="7" xfId="0" applyFont="1" applyBorder="1" applyAlignment="1">
      <alignment vertical="center"/>
    </xf>
    <xf numFmtId="0" fontId="24" fillId="0" borderId="7" xfId="0" applyFont="1" applyBorder="1"/>
    <xf numFmtId="0" fontId="24" fillId="0" borderId="4" xfId="0" applyFont="1" applyBorder="1"/>
    <xf numFmtId="0" fontId="9" fillId="0" borderId="7" xfId="0" applyFont="1" applyBorder="1"/>
    <xf numFmtId="0" fontId="22" fillId="0" borderId="4" xfId="0" applyFont="1" applyBorder="1"/>
    <xf numFmtId="0" fontId="9" fillId="0" borderId="4" xfId="0" applyFont="1" applyBorder="1"/>
    <xf numFmtId="0" fontId="13" fillId="0" borderId="7" xfId="0" applyFont="1" applyBorder="1"/>
    <xf numFmtId="0" fontId="13" fillId="0" borderId="4" xfId="0" applyFont="1" applyBorder="1"/>
    <xf numFmtId="0" fontId="0" fillId="0" borderId="7" xfId="0" applyBorder="1"/>
    <xf numFmtId="0" fontId="0" fillId="0" borderId="4" xfId="0" applyBorder="1"/>
    <xf numFmtId="0" fontId="0" fillId="0" borderId="4" xfId="0" applyBorder="1" applyAlignment="1">
      <alignment vertical="top"/>
    </xf>
    <xf numFmtId="0" fontId="8" fillId="0" borderId="4" xfId="0" applyFont="1" applyBorder="1"/>
    <xf numFmtId="0" fontId="9" fillId="0" borderId="4" xfId="0" applyFont="1" applyBorder="1" applyAlignment="1">
      <alignment vertical="top"/>
    </xf>
    <xf numFmtId="0" fontId="0" fillId="0" borderId="10" xfId="0" applyBorder="1"/>
    <xf numFmtId="0" fontId="0" fillId="0" borderId="9" xfId="0" applyBorder="1"/>
    <xf numFmtId="0" fontId="24" fillId="0" borderId="0" xfId="0" applyNumberFormat="1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6" fillId="0" borderId="5" xfId="0" applyFont="1" applyBorder="1" applyAlignment="1">
      <alignment vertical="center"/>
    </xf>
    <xf numFmtId="0" fontId="26" fillId="0" borderId="7" xfId="0" applyFont="1" applyBorder="1" applyAlignment="1">
      <alignment vertical="center"/>
    </xf>
    <xf numFmtId="0" fontId="27" fillId="0" borderId="7" xfId="0" applyFont="1" applyBorder="1" applyAlignment="1">
      <alignment vertical="center"/>
    </xf>
    <xf numFmtId="0" fontId="27" fillId="0" borderId="7" xfId="0" applyFont="1" applyBorder="1" applyAlignment="1">
      <alignment vertical="top" wrapText="1"/>
    </xf>
    <xf numFmtId="0" fontId="27" fillId="0" borderId="7" xfId="0" applyFont="1" applyBorder="1" applyAlignment="1">
      <alignment vertical="top"/>
    </xf>
    <xf numFmtId="0" fontId="26" fillId="0" borderId="7" xfId="0" applyFont="1" applyBorder="1" applyAlignment="1">
      <alignment vertical="top" wrapText="1"/>
    </xf>
    <xf numFmtId="0" fontId="26" fillId="0" borderId="7" xfId="0" applyFont="1" applyBorder="1" applyAlignment="1">
      <alignment vertical="top"/>
    </xf>
    <xf numFmtId="164" fontId="17" fillId="0" borderId="5" xfId="0" applyNumberFormat="1" applyFont="1" applyBorder="1"/>
    <xf numFmtId="164" fontId="17" fillId="0" borderId="7" xfId="0" applyNumberFormat="1" applyFont="1" applyBorder="1"/>
    <xf numFmtId="164" fontId="18" fillId="0" borderId="7" xfId="0" applyNumberFormat="1" applyFont="1" applyBorder="1"/>
    <xf numFmtId="164" fontId="8" fillId="0" borderId="7" xfId="0" applyNumberFormat="1" applyFont="1" applyBorder="1"/>
    <xf numFmtId="164" fontId="13" fillId="0" borderId="7" xfId="0" applyNumberFormat="1" applyFont="1" applyBorder="1"/>
    <xf numFmtId="164" fontId="24" fillId="0" borderId="7" xfId="0" applyNumberFormat="1" applyFont="1" applyBorder="1"/>
    <xf numFmtId="164" fontId="24" fillId="0" borderId="0" xfId="0" applyNumberFormat="1" applyFont="1" applyBorder="1"/>
    <xf numFmtId="1" fontId="24" fillId="0" borderId="0" xfId="0" applyNumberFormat="1" applyFont="1" applyBorder="1"/>
    <xf numFmtId="1" fontId="24" fillId="0" borderId="4" xfId="0" applyNumberFormat="1" applyFont="1" applyBorder="1"/>
    <xf numFmtId="164" fontId="9" fillId="0" borderId="7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1" fontId="9" fillId="0" borderId="4" xfId="0" applyNumberFormat="1" applyFont="1" applyBorder="1"/>
    <xf numFmtId="1" fontId="0" fillId="0" borderId="0" xfId="0" applyNumberFormat="1" applyBorder="1"/>
    <xf numFmtId="1" fontId="0" fillId="0" borderId="4" xfId="0" applyNumberFormat="1" applyBorder="1"/>
    <xf numFmtId="0" fontId="8" fillId="0" borderId="7" xfId="0" applyFont="1" applyBorder="1"/>
    <xf numFmtId="0" fontId="8" fillId="0" borderId="10" xfId="0" applyFont="1" applyBorder="1"/>
    <xf numFmtId="0" fontId="8" fillId="0" borderId="8" xfId="0" applyFont="1" applyBorder="1"/>
    <xf numFmtId="0" fontId="24" fillId="0" borderId="7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5" fillId="0" borderId="7" xfId="0" applyFont="1" applyBorder="1" applyAlignment="1">
      <alignment horizontal="left" vertical="top" wrapText="1"/>
    </xf>
    <xf numFmtId="2" fontId="25" fillId="0" borderId="7" xfId="0" applyNumberFormat="1" applyFont="1" applyBorder="1" applyAlignment="1">
      <alignment horizontal="left" vertical="top" wrapText="1"/>
    </xf>
    <xf numFmtId="2" fontId="25" fillId="0" borderId="10" xfId="0" applyNumberFormat="1" applyFont="1" applyBorder="1" applyAlignment="1">
      <alignment horizontal="left" vertical="top" wrapText="1"/>
    </xf>
    <xf numFmtId="0" fontId="8" fillId="0" borderId="8" xfId="0" applyFont="1" applyBorder="1" applyAlignment="1">
      <alignment horizontal="right" vertical="top" wrapText="1"/>
    </xf>
    <xf numFmtId="0" fontId="0" fillId="0" borderId="0" xfId="0" applyAlignment="1">
      <alignment vertical="center" wrapText="1"/>
    </xf>
    <xf numFmtId="164" fontId="16" fillId="0" borderId="1" xfId="0" applyNumberFormat="1" applyFont="1" applyBorder="1" applyAlignment="1">
      <alignment horizontal="center" vertical="top" wrapText="1"/>
    </xf>
    <xf numFmtId="164" fontId="16" fillId="0" borderId="5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26" fillId="0" borderId="0" xfId="0" applyFont="1" applyAlignment="1">
      <alignment horizontal="left" vertical="top" indent="1"/>
    </xf>
    <xf numFmtId="0" fontId="0" fillId="0" borderId="0" xfId="0" applyAlignment="1">
      <alignment horizontal="center"/>
    </xf>
    <xf numFmtId="164" fontId="26" fillId="0" borderId="2" xfId="0" applyNumberFormat="1" applyFont="1" applyBorder="1" applyAlignment="1">
      <alignment horizontal="center" vertical="top" wrapText="1"/>
    </xf>
    <xf numFmtId="164" fontId="26" fillId="0" borderId="7" xfId="0" applyNumberFormat="1" applyFont="1" applyBorder="1" applyAlignment="1">
      <alignment horizontal="center" vertical="top" wrapText="1"/>
    </xf>
    <xf numFmtId="0" fontId="26" fillId="0" borderId="7" xfId="0" applyFont="1" applyBorder="1" applyAlignment="1">
      <alignment horizontal="center" vertical="top" wrapText="1"/>
    </xf>
    <xf numFmtId="0" fontId="29" fillId="0" borderId="7" xfId="0" applyFont="1" applyBorder="1" applyAlignment="1">
      <alignment horizontal="left" vertical="top" wrapText="1" indent="1"/>
    </xf>
    <xf numFmtId="0" fontId="29" fillId="0" borderId="7" xfId="0" applyFont="1" applyBorder="1" applyAlignment="1">
      <alignment horizontal="left" vertical="top" wrapText="1" indent="1" readingOrder="1"/>
    </xf>
    <xf numFmtId="0" fontId="29" fillId="0" borderId="10" xfId="0" applyFont="1" applyBorder="1" applyAlignment="1">
      <alignment horizontal="left" vertical="top" wrapText="1" indent="1" readingOrder="1"/>
    </xf>
    <xf numFmtId="0" fontId="27" fillId="0" borderId="5" xfId="0" applyFont="1" applyBorder="1" applyAlignment="1">
      <alignment horizontal="right" vertical="top" wrapText="1" indent="1"/>
    </xf>
    <xf numFmtId="0" fontId="22" fillId="0" borderId="4" xfId="0" applyFont="1" applyBorder="1" applyAlignment="1">
      <alignment horizontal="right" vertical="top" wrapText="1" indent="1"/>
    </xf>
    <xf numFmtId="0" fontId="27" fillId="0" borderId="7" xfId="0" applyFont="1" applyBorder="1" applyAlignment="1">
      <alignment horizontal="right" vertical="top" wrapText="1" indent="1"/>
    </xf>
    <xf numFmtId="0" fontId="27" fillId="0" borderId="10" xfId="0" applyFont="1" applyBorder="1" applyAlignment="1">
      <alignment horizontal="right" vertical="top" wrapText="1" indent="1"/>
    </xf>
    <xf numFmtId="0" fontId="22" fillId="0" borderId="9" xfId="0" applyFont="1" applyBorder="1" applyAlignment="1">
      <alignment horizontal="right" vertical="top" wrapText="1" indent="1"/>
    </xf>
    <xf numFmtId="0" fontId="22" fillId="0" borderId="0" xfId="0" applyFont="1" applyBorder="1" applyAlignment="1">
      <alignment horizontal="right" vertical="top" wrapText="1" indent="1"/>
    </xf>
    <xf numFmtId="0" fontId="22" fillId="0" borderId="4" xfId="0" applyFont="1" applyFill="1" applyBorder="1" applyAlignment="1">
      <alignment horizontal="right" vertical="top" wrapText="1" indent="1"/>
    </xf>
    <xf numFmtId="0" fontId="22" fillId="0" borderId="9" xfId="0" applyFont="1" applyFill="1" applyBorder="1" applyAlignment="1">
      <alignment horizontal="right" vertical="top" wrapText="1" indent="1"/>
    </xf>
    <xf numFmtId="164" fontId="37" fillId="0" borderId="5" xfId="0" applyNumberFormat="1" applyFont="1" applyBorder="1" applyAlignment="1">
      <alignment horizontal="center" vertical="top" wrapText="1"/>
    </xf>
    <xf numFmtId="164" fontId="36" fillId="0" borderId="7" xfId="0" applyNumberFormat="1" applyFont="1" applyBorder="1" applyAlignment="1">
      <alignment horizontal="center" vertical="top" wrapText="1"/>
    </xf>
    <xf numFmtId="0" fontId="29" fillId="0" borderId="13" xfId="0" applyFont="1" applyBorder="1" applyAlignment="1">
      <alignment horizontal="left" vertical="top" wrapText="1" indent="1"/>
    </xf>
    <xf numFmtId="0" fontId="27" fillId="0" borderId="7" xfId="0" applyFont="1" applyBorder="1" applyAlignment="1">
      <alignment horizontal="right" vertical="top"/>
    </xf>
    <xf numFmtId="0" fontId="27" fillId="0" borderId="7" xfId="0" applyFont="1" applyFill="1" applyBorder="1" applyAlignment="1">
      <alignment horizontal="right" vertical="top" wrapText="1" indent="1"/>
    </xf>
    <xf numFmtId="0" fontId="22" fillId="0" borderId="3" xfId="0" applyFont="1" applyBorder="1" applyAlignment="1">
      <alignment horizontal="right" vertical="top" wrapText="1" indent="1"/>
    </xf>
    <xf numFmtId="0" fontId="22" fillId="0" borderId="0" xfId="0" applyFont="1" applyFill="1" applyBorder="1" applyAlignment="1">
      <alignment horizontal="right" vertical="top" wrapText="1" indent="1"/>
    </xf>
    <xf numFmtId="0" fontId="26" fillId="0" borderId="2" xfId="0" applyFont="1" applyBorder="1" applyAlignment="1">
      <alignment horizontal="center" vertical="top" wrapText="1"/>
    </xf>
    <xf numFmtId="165" fontId="0" fillId="0" borderId="0" xfId="0" applyNumberFormat="1" applyAlignment="1">
      <alignment vertical="center" wrapText="1"/>
    </xf>
    <xf numFmtId="0" fontId="22" fillId="0" borderId="6" xfId="0" applyFont="1" applyBorder="1" applyAlignment="1">
      <alignment horizontal="right" vertical="top" wrapText="1" indent="1"/>
    </xf>
    <xf numFmtId="3" fontId="38" fillId="0" borderId="4" xfId="0" applyNumberFormat="1" applyFont="1" applyBorder="1" applyAlignment="1">
      <alignment horizontal="right" vertical="top" indent="1"/>
    </xf>
    <xf numFmtId="3" fontId="38" fillId="0" borderId="9" xfId="0" applyNumberFormat="1" applyFont="1" applyBorder="1" applyAlignment="1">
      <alignment horizontal="right" vertical="top" indent="1"/>
    </xf>
    <xf numFmtId="3" fontId="38" fillId="0" borderId="14" xfId="0" applyNumberFormat="1" applyFont="1" applyBorder="1" applyAlignment="1">
      <alignment horizontal="right" vertical="top" indent="1"/>
    </xf>
    <xf numFmtId="167" fontId="0" fillId="0" borderId="0" xfId="67" applyNumberFormat="1" applyFont="1" applyBorder="1" applyAlignment="1">
      <alignment horizontal="right" vertical="top" indent="1"/>
    </xf>
    <xf numFmtId="167" fontId="0" fillId="0" borderId="0" xfId="67" applyNumberFormat="1" applyFont="1" applyBorder="1" applyAlignment="1">
      <alignment horizontal="right" vertical="top" indent="1" readingOrder="2"/>
    </xf>
    <xf numFmtId="164" fontId="36" fillId="0" borderId="2" xfId="0" applyNumberFormat="1" applyFont="1" applyBorder="1" applyAlignment="1">
      <alignment horizontal="center" vertical="top" wrapText="1"/>
    </xf>
    <xf numFmtId="166" fontId="35" fillId="0" borderId="5" xfId="0" applyNumberFormat="1" applyFont="1" applyBorder="1" applyAlignment="1">
      <alignment horizontal="right" vertical="top" indent="1"/>
    </xf>
    <xf numFmtId="166" fontId="35" fillId="0" borderId="3" xfId="0" applyNumberFormat="1" applyFont="1" applyBorder="1" applyAlignment="1">
      <alignment horizontal="right" vertical="top" indent="1"/>
    </xf>
    <xf numFmtId="166" fontId="35" fillId="0" borderId="7" xfId="0" applyNumberFormat="1" applyFont="1" applyBorder="1" applyAlignment="1">
      <alignment horizontal="right" vertical="top" indent="1"/>
    </xf>
    <xf numFmtId="166" fontId="35" fillId="0" borderId="0" xfId="0" applyNumberFormat="1" applyFont="1" applyBorder="1" applyAlignment="1">
      <alignment horizontal="right" vertical="top" indent="1"/>
    </xf>
    <xf numFmtId="166" fontId="35" fillId="0" borderId="10" xfId="0" applyNumberFormat="1" applyFont="1" applyBorder="1" applyAlignment="1">
      <alignment horizontal="right" vertical="top" indent="1"/>
    </xf>
    <xf numFmtId="166" fontId="35" fillId="0" borderId="8" xfId="0" applyNumberFormat="1" applyFont="1" applyBorder="1" applyAlignment="1">
      <alignment horizontal="right" vertical="top" indent="1"/>
    </xf>
    <xf numFmtId="3" fontId="35" fillId="0" borderId="3" xfId="0" applyNumberFormat="1" applyFont="1" applyBorder="1" applyAlignment="1">
      <alignment horizontal="right" vertical="top" indent="1"/>
    </xf>
    <xf numFmtId="3" fontId="35" fillId="0" borderId="6" xfId="0" applyNumberFormat="1" applyFont="1" applyBorder="1" applyAlignment="1">
      <alignment horizontal="right" vertical="top" wrapText="1" indent="1"/>
    </xf>
    <xf numFmtId="3" fontId="35" fillId="0" borderId="0" xfId="0" applyNumberFormat="1" applyFont="1" applyBorder="1" applyAlignment="1">
      <alignment horizontal="right" vertical="top" indent="1"/>
    </xf>
    <xf numFmtId="3" fontId="35" fillId="0" borderId="4" xfId="0" applyNumberFormat="1" applyFont="1" applyBorder="1" applyAlignment="1">
      <alignment horizontal="right" vertical="top" wrapText="1" indent="1"/>
    </xf>
    <xf numFmtId="3" fontId="35" fillId="0" borderId="8" xfId="0" applyNumberFormat="1" applyFont="1" applyBorder="1" applyAlignment="1">
      <alignment horizontal="right" vertical="top" indent="1"/>
    </xf>
    <xf numFmtId="3" fontId="35" fillId="0" borderId="9" xfId="0" applyNumberFormat="1" applyFont="1" applyBorder="1" applyAlignment="1">
      <alignment horizontal="right" vertical="top" wrapText="1" indent="1"/>
    </xf>
    <xf numFmtId="0" fontId="13" fillId="0" borderId="7" xfId="0" applyFont="1" applyBorder="1" applyAlignment="1">
      <alignment vertical="center"/>
    </xf>
    <xf numFmtId="166" fontId="38" fillId="0" borderId="7" xfId="0" applyNumberFormat="1" applyFont="1" applyBorder="1" applyAlignment="1">
      <alignment horizontal="right" vertical="top" indent="1"/>
    </xf>
    <xf numFmtId="166" fontId="38" fillId="0" borderId="0" xfId="0" applyNumberFormat="1" applyFont="1" applyBorder="1" applyAlignment="1">
      <alignment horizontal="right" vertical="top" indent="1"/>
    </xf>
    <xf numFmtId="166" fontId="38" fillId="0" borderId="8" xfId="0" applyNumberFormat="1" applyFont="1" applyBorder="1" applyAlignment="1">
      <alignment horizontal="right" vertical="top" indent="1"/>
    </xf>
    <xf numFmtId="166" fontId="38" fillId="0" borderId="15" xfId="0" applyNumberFormat="1" applyFont="1" applyBorder="1" applyAlignment="1">
      <alignment horizontal="right" vertical="top" indent="1"/>
    </xf>
    <xf numFmtId="166" fontId="38" fillId="0" borderId="12" xfId="0" applyNumberFormat="1" applyFont="1" applyBorder="1" applyAlignment="1">
      <alignment horizontal="right" vertical="top" indent="1"/>
    </xf>
    <xf numFmtId="3" fontId="38" fillId="0" borderId="0" xfId="0" applyNumberFormat="1" applyFont="1" applyBorder="1" applyAlignment="1">
      <alignment horizontal="right" vertical="top" indent="1"/>
    </xf>
    <xf numFmtId="3" fontId="38" fillId="0" borderId="12" xfId="0" applyNumberFormat="1" applyFont="1" applyBorder="1" applyAlignment="1">
      <alignment horizontal="right" vertical="top" indent="1"/>
    </xf>
    <xf numFmtId="0" fontId="27" fillId="0" borderId="5" xfId="0" applyFont="1" applyFill="1" applyBorder="1" applyAlignment="1">
      <alignment horizontal="right" vertical="top"/>
    </xf>
    <xf numFmtId="3" fontId="38" fillId="0" borderId="8" xfId="0" applyNumberFormat="1" applyFont="1" applyBorder="1" applyAlignment="1">
      <alignment horizontal="right" vertical="top" indent="1"/>
    </xf>
    <xf numFmtId="0" fontId="29" fillId="0" borderId="2" xfId="0" applyFont="1" applyBorder="1" applyAlignment="1">
      <alignment horizontal="left" vertical="top" wrapText="1" indent="1"/>
    </xf>
    <xf numFmtId="0" fontId="0" fillId="0" borderId="7" xfId="0" applyFont="1" applyBorder="1" applyAlignment="1">
      <alignment horizontal="center" vertical="top"/>
    </xf>
    <xf numFmtId="0" fontId="16" fillId="0" borderId="7" xfId="0" applyFont="1" applyBorder="1" applyAlignment="1">
      <alignment horizontal="right" vertical="top" indent="1" readingOrder="2"/>
    </xf>
    <xf numFmtId="0" fontId="16" fillId="0" borderId="0" xfId="0" applyFont="1" applyBorder="1" applyAlignment="1">
      <alignment horizontal="right" vertical="top" indent="1" readingOrder="2"/>
    </xf>
    <xf numFmtId="0" fontId="16" fillId="0" borderId="8" xfId="0" applyFont="1" applyBorder="1" applyAlignment="1">
      <alignment horizontal="right" vertical="top" indent="1" readingOrder="2"/>
    </xf>
    <xf numFmtId="0" fontId="0" fillId="0" borderId="0" xfId="0" applyFont="1" applyBorder="1" applyAlignment="1">
      <alignment horizontal="right" vertical="top" indent="1"/>
    </xf>
    <xf numFmtId="0" fontId="23" fillId="0" borderId="6" xfId="0" applyFont="1" applyBorder="1" applyAlignment="1">
      <alignment horizontal="right" vertical="top" wrapText="1" indent="1"/>
    </xf>
    <xf numFmtId="0" fontId="23" fillId="0" borderId="4" xfId="0" applyFont="1" applyBorder="1" applyAlignment="1">
      <alignment horizontal="right" vertical="top" wrapText="1" indent="1"/>
    </xf>
    <xf numFmtId="0" fontId="23" fillId="0" borderId="4" xfId="0" applyFont="1" applyFill="1" applyBorder="1" applyAlignment="1">
      <alignment horizontal="right" vertical="top" wrapText="1" indent="1"/>
    </xf>
    <xf numFmtId="0" fontId="23" fillId="0" borderId="9" xfId="0" applyFont="1" applyBorder="1" applyAlignment="1">
      <alignment horizontal="right" vertical="top" wrapText="1" indent="1"/>
    </xf>
    <xf numFmtId="0" fontId="23" fillId="0" borderId="6" xfId="0" applyFont="1" applyFill="1" applyBorder="1" applyAlignment="1">
      <alignment horizontal="right" vertical="top" wrapText="1" indent="1"/>
    </xf>
    <xf numFmtId="0" fontId="23" fillId="0" borderId="5" xfId="0" applyFont="1" applyBorder="1" applyAlignment="1">
      <alignment horizontal="left" vertical="top" wrapText="1" indent="1"/>
    </xf>
    <xf numFmtId="0" fontId="23" fillId="0" borderId="7" xfId="0" applyFont="1" applyBorder="1" applyAlignment="1">
      <alignment horizontal="left" vertical="top" wrapText="1" indent="1"/>
    </xf>
    <xf numFmtId="0" fontId="23" fillId="0" borderId="7" xfId="0" applyFont="1" applyFill="1" applyBorder="1" applyAlignment="1">
      <alignment horizontal="left" vertical="top" wrapText="1" indent="1"/>
    </xf>
    <xf numFmtId="0" fontId="23" fillId="0" borderId="10" xfId="0" applyFont="1" applyBorder="1" applyAlignment="1">
      <alignment horizontal="left" vertical="top" wrapText="1" indent="1"/>
    </xf>
    <xf numFmtId="0" fontId="23" fillId="0" borderId="2" xfId="0" applyFont="1" applyBorder="1" applyAlignment="1">
      <alignment horizontal="left" vertical="top" wrapText="1" indent="1"/>
    </xf>
    <xf numFmtId="2" fontId="23" fillId="0" borderId="7" xfId="0" applyNumberFormat="1" applyFont="1" applyBorder="1" applyAlignment="1">
      <alignment horizontal="left" vertical="top" wrapText="1" indent="1"/>
    </xf>
    <xf numFmtId="164" fontId="0" fillId="0" borderId="0" xfId="0" applyNumberFormat="1"/>
    <xf numFmtId="2" fontId="0" fillId="0" borderId="0" xfId="67" applyNumberFormat="1" applyFont="1" applyAlignment="1">
      <alignment vertical="center" wrapText="1"/>
    </xf>
    <xf numFmtId="0" fontId="16" fillId="0" borderId="13" xfId="0" applyFont="1" applyBorder="1" applyAlignment="1">
      <alignment horizontal="right" vertical="center" indent="1" readingOrder="2"/>
    </xf>
    <xf numFmtId="166" fontId="27" fillId="0" borderId="12" xfId="0" applyNumberFormat="1" applyFont="1" applyBorder="1" applyAlignment="1">
      <alignment horizontal="right" vertical="top" indent="1"/>
    </xf>
    <xf numFmtId="166" fontId="35" fillId="0" borderId="12" xfId="0" applyNumberFormat="1" applyFont="1" applyBorder="1" applyAlignment="1">
      <alignment horizontal="right" vertical="top" indent="1"/>
    </xf>
    <xf numFmtId="166" fontId="27" fillId="0" borderId="12" xfId="29" applyNumberFormat="1" applyFont="1" applyBorder="1" applyAlignment="1">
      <alignment horizontal="right" vertical="top" indent="1"/>
    </xf>
    <xf numFmtId="3" fontId="27" fillId="0" borderId="12" xfId="0" applyNumberFormat="1" applyFont="1" applyBorder="1" applyAlignment="1">
      <alignment horizontal="right" vertical="top" indent="1"/>
    </xf>
    <xf numFmtId="0" fontId="0" fillId="0" borderId="0" xfId="0" applyFont="1" applyBorder="1" applyAlignment="1">
      <alignment horizontal="center" vertical="top"/>
    </xf>
    <xf numFmtId="0" fontId="0" fillId="0" borderId="12" xfId="0" applyFont="1" applyBorder="1" applyAlignment="1">
      <alignment horizontal="right" vertical="top" indent="1"/>
    </xf>
    <xf numFmtId="0" fontId="8" fillId="0" borderId="12" xfId="0" applyFont="1" applyBorder="1" applyAlignment="1">
      <alignment horizontal="left" vertical="top" indent="1"/>
    </xf>
    <xf numFmtId="2" fontId="23" fillId="0" borderId="10" xfId="0" applyNumberFormat="1" applyFont="1" applyBorder="1" applyAlignment="1">
      <alignment horizontal="left" vertical="top" wrapText="1" indent="1"/>
    </xf>
    <xf numFmtId="3" fontId="35" fillId="0" borderId="0" xfId="0" applyNumberFormat="1" applyFont="1" applyBorder="1" applyAlignment="1">
      <alignment horizontal="right" vertical="top" wrapText="1" indent="1"/>
    </xf>
    <xf numFmtId="0" fontId="27" fillId="0" borderId="0" xfId="0" applyFont="1" applyBorder="1" applyAlignment="1">
      <alignment horizontal="right" vertical="top" wrapText="1" indent="1"/>
    </xf>
    <xf numFmtId="0" fontId="22" fillId="0" borderId="2" xfId="0" applyFont="1" applyBorder="1" applyAlignment="1">
      <alignment horizontal="right" vertical="top" wrapText="1" indent="1"/>
    </xf>
    <xf numFmtId="0" fontId="27" fillId="0" borderId="0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27" fillId="0" borderId="8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left" vertical="top" wrapText="1" indent="1"/>
    </xf>
    <xf numFmtId="3" fontId="35" fillId="0" borderId="8" xfId="0" applyNumberFormat="1" applyFont="1" applyBorder="1" applyAlignment="1">
      <alignment horizontal="right" vertical="top" wrapText="1" indent="1"/>
    </xf>
    <xf numFmtId="0" fontId="22" fillId="0" borderId="11" xfId="0" applyFont="1" applyBorder="1" applyAlignment="1">
      <alignment horizontal="right" vertical="top" wrapText="1" indent="1"/>
    </xf>
    <xf numFmtId="0" fontId="27" fillId="0" borderId="8" xfId="0" applyFont="1" applyBorder="1" applyAlignment="1">
      <alignment horizontal="right" vertical="top" wrapText="1" indent="1"/>
    </xf>
    <xf numFmtId="0" fontId="27" fillId="0" borderId="0" xfId="0" applyFont="1" applyFill="1" applyBorder="1" applyAlignment="1">
      <alignment horizontal="right" vertical="top" wrapText="1" indent="1"/>
    </xf>
    <xf numFmtId="0" fontId="27" fillId="0" borderId="3" xfId="0" applyFont="1" applyFill="1" applyBorder="1" applyAlignment="1">
      <alignment horizontal="right" vertical="top"/>
    </xf>
    <xf numFmtId="0" fontId="22" fillId="0" borderId="2" xfId="0" applyFont="1" applyFill="1" applyBorder="1" applyAlignment="1">
      <alignment horizontal="right" vertical="top" wrapText="1" indent="1"/>
    </xf>
    <xf numFmtId="0" fontId="23" fillId="0" borderId="2" xfId="0" applyFont="1" applyFill="1" applyBorder="1" applyAlignment="1">
      <alignment horizontal="left" vertical="top" wrapText="1" indent="1"/>
    </xf>
    <xf numFmtId="0" fontId="19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0" fillId="0" borderId="6" xfId="0" applyBorder="1"/>
    <xf numFmtId="0" fontId="29" fillId="0" borderId="10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right" vertical="top" indent="1"/>
    </xf>
    <xf numFmtId="0" fontId="26" fillId="0" borderId="13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top" wrapText="1" indent="1"/>
    </xf>
    <xf numFmtId="3" fontId="35" fillId="0" borderId="3" xfId="0" applyNumberFormat="1" applyFont="1" applyBorder="1" applyAlignment="1">
      <alignment horizontal="right" vertical="top" wrapText="1" indent="1"/>
    </xf>
    <xf numFmtId="0" fontId="22" fillId="0" borderId="1" xfId="0" applyFont="1" applyBorder="1" applyAlignment="1">
      <alignment horizontal="right" vertical="top" wrapText="1" indent="1"/>
    </xf>
    <xf numFmtId="0" fontId="27" fillId="0" borderId="3" xfId="0" applyFont="1" applyBorder="1" applyAlignment="1">
      <alignment horizontal="right" vertical="top" wrapText="1" indent="1"/>
    </xf>
    <xf numFmtId="0" fontId="22" fillId="0" borderId="6" xfId="0" applyFont="1" applyFill="1" applyBorder="1" applyAlignment="1">
      <alignment horizontal="right" vertical="top" wrapText="1" indent="1"/>
    </xf>
  </cellXfs>
  <cellStyles count="68">
    <cellStyle name="Comma" xfId="67" builtinId="3"/>
    <cellStyle name="Normal" xfId="0" builtinId="0"/>
    <cellStyle name="Normal 10" xfId="36"/>
    <cellStyle name="Normal 10 2" xfId="61"/>
    <cellStyle name="Normal 11" xfId="54"/>
    <cellStyle name="Normal 12" xfId="55"/>
    <cellStyle name="Normal 2" xfId="2"/>
    <cellStyle name="Normal 2 2" xfId="5"/>
    <cellStyle name="Normal 2 2 2" xfId="22"/>
    <cellStyle name="Normal 2 2 3" xfId="29"/>
    <cellStyle name="Normal 2 3" xfId="8"/>
    <cellStyle name="Normal 2 3 2" xfId="18"/>
    <cellStyle name="Normal 2 4" xfId="13"/>
    <cellStyle name="Normal 2 5" xfId="11"/>
    <cellStyle name="Normal 2 6" xfId="23"/>
    <cellStyle name="Normal 2 7" xfId="32"/>
    <cellStyle name="Normal 2 8" xfId="31"/>
    <cellStyle name="Normal 3" xfId="1"/>
    <cellStyle name="Normal 3 2" xfId="6"/>
    <cellStyle name="Normal 3 2 2" xfId="16"/>
    <cellStyle name="Normal 3 2 3" xfId="27"/>
    <cellStyle name="Normal 3 2 4" xfId="26"/>
    <cellStyle name="Normal 3 2 4 2" xfId="51"/>
    <cellStyle name="Normal 3 2 4 2 2" xfId="66"/>
    <cellStyle name="Normal 3 2 4 3" xfId="60"/>
    <cellStyle name="Normal 3 3" xfId="9"/>
    <cellStyle name="Normal 3 4" xfId="12"/>
    <cellStyle name="Normal 3 4 2" xfId="43"/>
    <cellStyle name="Normal 3 5" xfId="30"/>
    <cellStyle name="Normal 3 5 2" xfId="53"/>
    <cellStyle name="Normal 3 6" xfId="25"/>
    <cellStyle name="Normal 3 6 2" xfId="50"/>
    <cellStyle name="Normal 3 6 2 2" xfId="65"/>
    <cellStyle name="Normal 3 6 3" xfId="59"/>
    <cellStyle name="Normal 3 7" xfId="38"/>
    <cellStyle name="Normal 4" xfId="4"/>
    <cellStyle name="Normal 4 2" xfId="24"/>
    <cellStyle name="Normal 4 2 2" xfId="49"/>
    <cellStyle name="Normal 4 2 2 2" xfId="64"/>
    <cellStyle name="Normal 4 2 3" xfId="58"/>
    <cellStyle name="Normal 4 3" xfId="28"/>
    <cellStyle name="Normal 4 4" xfId="35"/>
    <cellStyle name="Normal 4 5" xfId="40"/>
    <cellStyle name="Normal 4 5 2" xfId="62"/>
    <cellStyle name="Normal 4 6" xfId="56"/>
    <cellStyle name="Normal 5" xfId="3"/>
    <cellStyle name="Normal 5 2" xfId="14"/>
    <cellStyle name="Normal 5 2 2" xfId="44"/>
    <cellStyle name="Normal 5 3" xfId="21"/>
    <cellStyle name="Normal 5 3 2" xfId="48"/>
    <cellStyle name="Normal 5 4" xfId="20"/>
    <cellStyle name="Normal 5 4 2" xfId="47"/>
    <cellStyle name="Normal 5 4 2 2" xfId="63"/>
    <cellStyle name="Normal 5 4 3" xfId="57"/>
    <cellStyle name="Normal 5 5" xfId="39"/>
    <cellStyle name="Normal 6" xfId="7"/>
    <cellStyle name="Normal 6 2" xfId="17"/>
    <cellStyle name="Normal 6 2 2" xfId="45"/>
    <cellStyle name="Normal 6 3" xfId="19"/>
    <cellStyle name="Normal 6 3 2" xfId="46"/>
    <cellStyle name="Normal 6 4" xfId="15"/>
    <cellStyle name="Normal 6 5" xfId="34"/>
    <cellStyle name="Normal 6 6" xfId="41"/>
    <cellStyle name="Normal 7" xfId="10"/>
    <cellStyle name="Normal 7 2" xfId="42"/>
    <cellStyle name="Normal 8" xfId="33"/>
    <cellStyle name="Normal 9" xfId="37"/>
    <cellStyle name="Normal 9 2" xfId="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12"/>
  <sheetViews>
    <sheetView tabSelected="1" view="pageBreakPreview" topLeftCell="A63" zoomScaleNormal="70" zoomScaleSheetLayoutView="100" zoomScalePageLayoutView="75" workbookViewId="0">
      <selection activeCell="L72" sqref="A72:L72"/>
    </sheetView>
  </sheetViews>
  <sheetFormatPr defaultRowHeight="12.75"/>
  <cols>
    <col min="1" max="1" width="33.140625" customWidth="1"/>
    <col min="2" max="2" width="11.140625" customWidth="1"/>
    <col min="3" max="3" width="11.85546875" customWidth="1"/>
    <col min="4" max="4" width="11.7109375" customWidth="1"/>
    <col min="5" max="5" width="11.85546875" customWidth="1"/>
    <col min="6" max="6" width="12" customWidth="1"/>
    <col min="7" max="7" width="9.7109375" customWidth="1"/>
    <col min="8" max="8" width="9.42578125" customWidth="1"/>
    <col min="9" max="9" width="8.42578125" customWidth="1"/>
    <col min="10" max="10" width="27.5703125" customWidth="1"/>
    <col min="11" max="11" width="2" style="133" customWidth="1"/>
    <col min="12" max="12" width="4.42578125" customWidth="1"/>
    <col min="13" max="13" width="14.42578125" customWidth="1"/>
    <col min="14" max="14" width="11.28515625" bestFit="1" customWidth="1"/>
    <col min="15" max="15" width="15.5703125" customWidth="1"/>
    <col min="16" max="17" width="10.42578125" bestFit="1" customWidth="1"/>
    <col min="20" max="20" width="11.5703125" bestFit="1" customWidth="1"/>
  </cols>
  <sheetData>
    <row r="1" spans="1:20" s="1" customFormat="1" ht="23.25">
      <c r="A1" s="228" t="s">
        <v>297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</row>
    <row r="2" spans="1:20" s="1" customFormat="1" ht="15.95" customHeight="1">
      <c r="A2" s="229" t="s">
        <v>298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</row>
    <row r="3" spans="1:20" s="1" customFormat="1" ht="6" customHeight="1">
      <c r="A3" s="229"/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</row>
    <row r="4" spans="1:20" s="6" customFormat="1" ht="15.95" customHeight="1">
      <c r="A4" s="132" t="s">
        <v>268</v>
      </c>
      <c r="B4" s="3"/>
      <c r="C4" s="3"/>
      <c r="D4" s="3"/>
      <c r="E4" s="3"/>
      <c r="F4" s="3"/>
      <c r="G4" s="3"/>
      <c r="H4" s="4"/>
      <c r="I4" s="4"/>
      <c r="J4" s="238" t="s">
        <v>13</v>
      </c>
      <c r="K4" s="238"/>
      <c r="L4" s="238"/>
    </row>
    <row r="5" spans="1:20" s="10" customFormat="1" ht="40.5">
      <c r="A5" s="236" t="s">
        <v>29</v>
      </c>
      <c r="B5" s="128" t="s">
        <v>265</v>
      </c>
      <c r="C5" s="129" t="s">
        <v>270</v>
      </c>
      <c r="D5" s="129" t="s">
        <v>269</v>
      </c>
      <c r="E5" s="128" t="s">
        <v>17</v>
      </c>
      <c r="F5" s="128" t="s">
        <v>264</v>
      </c>
      <c r="G5" s="148" t="s">
        <v>288</v>
      </c>
      <c r="H5" s="130" t="s">
        <v>267</v>
      </c>
      <c r="I5" s="131" t="s">
        <v>259</v>
      </c>
      <c r="J5" s="234" t="s">
        <v>36</v>
      </c>
      <c r="K5" s="230" t="s">
        <v>266</v>
      </c>
      <c r="L5" s="231"/>
    </row>
    <row r="6" spans="1:20" s="10" customFormat="1" ht="36" customHeight="1">
      <c r="A6" s="237"/>
      <c r="B6" s="134" t="s">
        <v>38</v>
      </c>
      <c r="C6" s="134" t="s">
        <v>263</v>
      </c>
      <c r="D6" s="135" t="s">
        <v>262</v>
      </c>
      <c r="E6" s="135" t="s">
        <v>24</v>
      </c>
      <c r="F6" s="134" t="s">
        <v>290</v>
      </c>
      <c r="G6" s="163" t="s">
        <v>289</v>
      </c>
      <c r="H6" s="136" t="s">
        <v>260</v>
      </c>
      <c r="I6" s="155" t="s">
        <v>258</v>
      </c>
      <c r="J6" s="235"/>
      <c r="K6" s="232" t="s">
        <v>0</v>
      </c>
      <c r="L6" s="233"/>
      <c r="M6" s="176"/>
    </row>
    <row r="7" spans="1:20" s="127" customFormat="1" ht="16.5" customHeight="1">
      <c r="A7" s="197" t="s">
        <v>4</v>
      </c>
      <c r="B7" s="164">
        <v>820.3</v>
      </c>
      <c r="C7" s="165">
        <v>33849.699999999997</v>
      </c>
      <c r="D7" s="165">
        <v>25237.3</v>
      </c>
      <c r="E7" s="165">
        <v>59087</v>
      </c>
      <c r="F7" s="165">
        <v>9453.1</v>
      </c>
      <c r="G7" s="170">
        <v>1061</v>
      </c>
      <c r="H7" s="170">
        <v>1223</v>
      </c>
      <c r="I7" s="171">
        <v>207</v>
      </c>
      <c r="J7" s="153" t="s">
        <v>271</v>
      </c>
      <c r="K7" s="140"/>
      <c r="L7" s="192">
        <v>8</v>
      </c>
      <c r="M7" s="161"/>
      <c r="N7" s="204"/>
      <c r="O7" s="10"/>
    </row>
    <row r="8" spans="1:20" s="127" customFormat="1" ht="15.75" customHeight="1">
      <c r="A8" s="198" t="s">
        <v>56</v>
      </c>
      <c r="B8" s="166">
        <v>5359.5</v>
      </c>
      <c r="C8" s="167">
        <v>307440.40000000002</v>
      </c>
      <c r="D8" s="167">
        <v>298342.40000000002</v>
      </c>
      <c r="E8" s="167">
        <v>605782.80000000005</v>
      </c>
      <c r="F8" s="167">
        <v>50920.7</v>
      </c>
      <c r="G8" s="172">
        <v>7139</v>
      </c>
      <c r="H8" s="172">
        <v>9138</v>
      </c>
      <c r="I8" s="173">
        <v>1778</v>
      </c>
      <c r="J8" s="145" t="s">
        <v>55</v>
      </c>
      <c r="K8" s="142"/>
      <c r="L8" s="193">
        <v>10</v>
      </c>
      <c r="M8" s="161"/>
      <c r="N8" s="204"/>
      <c r="O8" s="10"/>
    </row>
    <row r="9" spans="1:20" s="127" customFormat="1" ht="18" customHeight="1">
      <c r="A9" s="198" t="s">
        <v>58</v>
      </c>
      <c r="B9" s="166">
        <v>79.900000000000006</v>
      </c>
      <c r="C9" s="167">
        <v>59407.199999999997</v>
      </c>
      <c r="D9" s="167">
        <v>108635.2</v>
      </c>
      <c r="E9" s="167">
        <v>168042.4</v>
      </c>
      <c r="F9" s="167">
        <v>8882.7999999999993</v>
      </c>
      <c r="G9" s="172">
        <v>779</v>
      </c>
      <c r="H9" s="172">
        <v>831</v>
      </c>
      <c r="I9" s="173">
        <v>33</v>
      </c>
      <c r="J9" s="145" t="s">
        <v>57</v>
      </c>
      <c r="K9" s="151"/>
      <c r="L9" s="193">
        <v>11</v>
      </c>
      <c r="M9" s="161"/>
      <c r="N9" s="204"/>
      <c r="O9" s="167"/>
    </row>
    <row r="10" spans="1:20" s="127" customFormat="1" ht="18" customHeight="1">
      <c r="A10" s="199" t="s">
        <v>9</v>
      </c>
      <c r="B10" s="166">
        <v>9896.1</v>
      </c>
      <c r="C10" s="167">
        <v>92686.1</v>
      </c>
      <c r="D10" s="167">
        <v>30660.400000000001</v>
      </c>
      <c r="E10" s="167">
        <v>123346.5</v>
      </c>
      <c r="F10" s="167">
        <v>1085</v>
      </c>
      <c r="G10" s="172">
        <v>192</v>
      </c>
      <c r="H10" s="172">
        <v>221</v>
      </c>
      <c r="I10" s="173">
        <v>19</v>
      </c>
      <c r="J10" s="154" t="s">
        <v>59</v>
      </c>
      <c r="K10" s="152"/>
      <c r="L10" s="194">
        <v>12</v>
      </c>
      <c r="M10" s="161"/>
      <c r="N10" s="204"/>
      <c r="O10" s="167"/>
    </row>
    <row r="11" spans="1:20" s="127" customFormat="1" ht="17.25" customHeight="1">
      <c r="A11" s="198" t="s">
        <v>61</v>
      </c>
      <c r="B11" s="166">
        <v>158.6</v>
      </c>
      <c r="C11" s="167">
        <v>11479</v>
      </c>
      <c r="D11" s="167">
        <v>14196.8</v>
      </c>
      <c r="E11" s="167">
        <v>25675.8</v>
      </c>
      <c r="F11" s="167">
        <v>3674.4</v>
      </c>
      <c r="G11" s="172">
        <v>553</v>
      </c>
      <c r="H11" s="172">
        <v>953</v>
      </c>
      <c r="I11" s="173">
        <v>239</v>
      </c>
      <c r="J11" s="145" t="s">
        <v>60</v>
      </c>
      <c r="K11" s="142"/>
      <c r="L11" s="193">
        <v>13</v>
      </c>
      <c r="M11" s="161"/>
      <c r="N11" s="204"/>
      <c r="O11" s="167"/>
    </row>
    <row r="12" spans="1:20" s="127" customFormat="1" ht="17.25" customHeight="1">
      <c r="A12" s="198" t="s">
        <v>63</v>
      </c>
      <c r="B12" s="166">
        <v>743.6</v>
      </c>
      <c r="C12" s="167">
        <v>47891.8</v>
      </c>
      <c r="D12" s="167">
        <v>27311.200000000001</v>
      </c>
      <c r="E12" s="167">
        <v>75203</v>
      </c>
      <c r="F12" s="167">
        <v>33631.300000000003</v>
      </c>
      <c r="G12" s="172">
        <v>6024</v>
      </c>
      <c r="H12" s="172">
        <v>7324</v>
      </c>
      <c r="I12" s="173">
        <v>1209</v>
      </c>
      <c r="J12" s="145" t="s">
        <v>62</v>
      </c>
      <c r="K12" s="142"/>
      <c r="L12" s="193">
        <v>14</v>
      </c>
      <c r="M12" s="161"/>
      <c r="N12" s="204"/>
      <c r="O12" s="167"/>
    </row>
    <row r="13" spans="1:20" s="127" customFormat="1" ht="24" customHeight="1">
      <c r="A13" s="198" t="s">
        <v>65</v>
      </c>
      <c r="B13" s="166">
        <v>65.8</v>
      </c>
      <c r="C13" s="167">
        <v>21715.200000000001</v>
      </c>
      <c r="D13" s="167">
        <v>30250.799999999999</v>
      </c>
      <c r="E13" s="167">
        <v>51966</v>
      </c>
      <c r="F13" s="167">
        <v>14128.3</v>
      </c>
      <c r="G13" s="172">
        <v>2171</v>
      </c>
      <c r="H13" s="172">
        <v>2799</v>
      </c>
      <c r="I13" s="173">
        <v>410</v>
      </c>
      <c r="J13" s="141" t="s">
        <v>238</v>
      </c>
      <c r="K13" s="142"/>
      <c r="L13" s="193">
        <v>15</v>
      </c>
      <c r="M13" s="161"/>
      <c r="N13" s="204"/>
      <c r="O13" s="167"/>
    </row>
    <row r="14" spans="1:20" s="127" customFormat="1" ht="57" customHeight="1">
      <c r="A14" s="198" t="s">
        <v>67</v>
      </c>
      <c r="B14" s="166">
        <v>159.5</v>
      </c>
      <c r="C14" s="167">
        <v>15651.2</v>
      </c>
      <c r="D14" s="167">
        <v>21736.2</v>
      </c>
      <c r="E14" s="167">
        <v>37387.4</v>
      </c>
      <c r="F14" s="167">
        <v>6242.3</v>
      </c>
      <c r="G14" s="172">
        <v>901</v>
      </c>
      <c r="H14" s="172">
        <v>1484</v>
      </c>
      <c r="I14" s="173">
        <v>565</v>
      </c>
      <c r="J14" s="141" t="s">
        <v>66</v>
      </c>
      <c r="K14" s="142"/>
      <c r="L14" s="193">
        <v>16</v>
      </c>
      <c r="M14" s="161"/>
      <c r="N14" s="204"/>
      <c r="O14" s="167"/>
      <c r="R14" s="161"/>
    </row>
    <row r="15" spans="1:20" s="127" customFormat="1" ht="24">
      <c r="A15" s="198" t="s">
        <v>69</v>
      </c>
      <c r="B15" s="166">
        <v>87.7</v>
      </c>
      <c r="C15" s="167">
        <v>29949.800000000003</v>
      </c>
      <c r="D15" s="167">
        <v>52821.5</v>
      </c>
      <c r="E15" s="167">
        <v>82771.3</v>
      </c>
      <c r="F15" s="167">
        <v>6261.2</v>
      </c>
      <c r="G15" s="172">
        <v>703</v>
      </c>
      <c r="H15" s="172">
        <v>778</v>
      </c>
      <c r="I15" s="173">
        <v>67</v>
      </c>
      <c r="J15" s="141" t="s">
        <v>68</v>
      </c>
      <c r="K15" s="142"/>
      <c r="L15" s="193">
        <v>17</v>
      </c>
      <c r="M15" s="161"/>
      <c r="N15" s="204"/>
      <c r="O15" s="167"/>
    </row>
    <row r="16" spans="1:20" s="127" customFormat="1" ht="24">
      <c r="A16" s="198" t="s">
        <v>71</v>
      </c>
      <c r="B16" s="166">
        <v>476.3</v>
      </c>
      <c r="C16" s="167">
        <v>16552.7</v>
      </c>
      <c r="D16" s="167">
        <v>22249.200000000001</v>
      </c>
      <c r="E16" s="167">
        <v>38801.9</v>
      </c>
      <c r="F16" s="167">
        <v>10811</v>
      </c>
      <c r="G16" s="172">
        <v>1111</v>
      </c>
      <c r="H16" s="172">
        <v>1415</v>
      </c>
      <c r="I16" s="214">
        <v>283</v>
      </c>
      <c r="J16" s="216" t="s">
        <v>70</v>
      </c>
      <c r="K16" s="217"/>
      <c r="L16" s="193">
        <v>18</v>
      </c>
      <c r="M16" s="161"/>
      <c r="N16" s="204"/>
      <c r="O16" s="167"/>
      <c r="P16" s="156"/>
      <c r="Q16" s="156"/>
      <c r="R16" s="156"/>
      <c r="S16" s="156"/>
      <c r="T16" s="156"/>
    </row>
    <row r="17" spans="1:20" s="127" customFormat="1" ht="25.5" customHeight="1">
      <c r="A17" s="201" t="s">
        <v>73</v>
      </c>
      <c r="B17" s="167">
        <v>1640.9</v>
      </c>
      <c r="C17" s="167">
        <v>15753.599999999991</v>
      </c>
      <c r="D17" s="167">
        <v>24450.800000000003</v>
      </c>
      <c r="E17" s="167">
        <v>40204.399999999994</v>
      </c>
      <c r="F17" s="167">
        <v>4854.0999999999995</v>
      </c>
      <c r="G17" s="172">
        <v>657</v>
      </c>
      <c r="H17" s="172">
        <v>754</v>
      </c>
      <c r="I17" s="214">
        <v>102</v>
      </c>
      <c r="J17" s="216" t="s">
        <v>72</v>
      </c>
      <c r="K17" s="218" t="s">
        <v>291</v>
      </c>
      <c r="L17" s="192">
        <v>19</v>
      </c>
      <c r="M17" s="161"/>
      <c r="N17" s="204"/>
      <c r="O17" s="167"/>
      <c r="P17" s="161"/>
      <c r="Q17" s="161"/>
      <c r="R17" s="161"/>
      <c r="S17" s="161"/>
      <c r="T17" s="161"/>
    </row>
    <row r="18" spans="1:20" s="127" customFormat="1" ht="24">
      <c r="A18" s="201" t="s">
        <v>75</v>
      </c>
      <c r="B18" s="167"/>
      <c r="C18" s="167"/>
      <c r="D18" s="167"/>
      <c r="E18" s="167"/>
      <c r="F18" s="167"/>
      <c r="G18" s="172"/>
      <c r="H18" s="172"/>
      <c r="I18" s="214"/>
      <c r="J18" s="216" t="s">
        <v>74</v>
      </c>
      <c r="K18" s="219"/>
      <c r="L18" s="195">
        <v>20</v>
      </c>
      <c r="M18" s="161"/>
      <c r="N18" s="204"/>
      <c r="O18" s="167"/>
    </row>
    <row r="19" spans="1:20" s="127" customFormat="1" ht="36.75" customHeight="1">
      <c r="A19" s="201" t="s">
        <v>77</v>
      </c>
      <c r="B19" s="167">
        <v>2262.4</v>
      </c>
      <c r="C19" s="167">
        <v>46674.899999999994</v>
      </c>
      <c r="D19" s="167">
        <v>35925.300000000003</v>
      </c>
      <c r="E19" s="167">
        <v>82600.2</v>
      </c>
      <c r="F19" s="167">
        <v>11356.1</v>
      </c>
      <c r="G19" s="172">
        <v>1103</v>
      </c>
      <c r="H19" s="172">
        <v>1111</v>
      </c>
      <c r="I19" s="214">
        <v>9</v>
      </c>
      <c r="J19" s="216" t="s">
        <v>76</v>
      </c>
      <c r="K19" s="215"/>
      <c r="L19" s="193">
        <v>21</v>
      </c>
      <c r="M19" s="161"/>
      <c r="N19" s="204"/>
      <c r="O19" s="167"/>
    </row>
    <row r="20" spans="1:20" s="127" customFormat="1" ht="23.25" customHeight="1">
      <c r="A20" s="201" t="s">
        <v>79</v>
      </c>
      <c r="B20" s="167">
        <v>255.4</v>
      </c>
      <c r="C20" s="167">
        <v>64234.099999999991</v>
      </c>
      <c r="D20" s="167">
        <v>80997.2</v>
      </c>
      <c r="E20" s="167">
        <v>145231.29999999999</v>
      </c>
      <c r="F20" s="167">
        <v>15298.5</v>
      </c>
      <c r="G20" s="172">
        <v>1915</v>
      </c>
      <c r="H20" s="172">
        <v>2122</v>
      </c>
      <c r="I20" s="214">
        <v>179</v>
      </c>
      <c r="J20" s="216" t="s">
        <v>78</v>
      </c>
      <c r="K20" s="215"/>
      <c r="L20" s="193">
        <v>22</v>
      </c>
      <c r="M20" s="161"/>
      <c r="N20" s="204"/>
      <c r="O20" s="167"/>
    </row>
    <row r="21" spans="1:20" s="127" customFormat="1" ht="25.5" customHeight="1">
      <c r="A21" s="201" t="s">
        <v>81</v>
      </c>
      <c r="B21" s="167">
        <v>3812</v>
      </c>
      <c r="C21" s="167">
        <v>202078.80000000005</v>
      </c>
      <c r="D21" s="167">
        <v>333265.59999999998</v>
      </c>
      <c r="E21" s="167">
        <v>535344.4</v>
      </c>
      <c r="F21" s="167">
        <v>71911.199999999997</v>
      </c>
      <c r="G21" s="172">
        <v>9122</v>
      </c>
      <c r="H21" s="172">
        <v>11066</v>
      </c>
      <c r="I21" s="214">
        <v>1586</v>
      </c>
      <c r="J21" s="216" t="s">
        <v>80</v>
      </c>
      <c r="K21" s="215"/>
      <c r="L21" s="193">
        <v>23</v>
      </c>
      <c r="M21" s="161"/>
      <c r="N21" s="204"/>
      <c r="O21" s="204"/>
      <c r="P21" s="204"/>
    </row>
    <row r="22" spans="1:20" s="127" customFormat="1" ht="36.75" customHeight="1">
      <c r="A22" s="220" t="s">
        <v>10</v>
      </c>
      <c r="B22" s="169">
        <v>0</v>
      </c>
      <c r="C22" s="169">
        <f>E22-D22</f>
        <v>3140.8</v>
      </c>
      <c r="D22" s="169">
        <v>4555.8</v>
      </c>
      <c r="E22" s="169">
        <v>7696.6</v>
      </c>
      <c r="F22" s="169">
        <v>197.7</v>
      </c>
      <c r="G22" s="174">
        <v>39</v>
      </c>
      <c r="H22" s="174">
        <v>67</v>
      </c>
      <c r="I22" s="221">
        <v>14</v>
      </c>
      <c r="J22" s="222" t="s">
        <v>239</v>
      </c>
      <c r="K22" s="223"/>
      <c r="L22" s="195">
        <v>24</v>
      </c>
      <c r="M22" s="161"/>
      <c r="N22" s="204"/>
      <c r="O22" s="204"/>
      <c r="P22" s="204"/>
    </row>
    <row r="23" spans="1:20" s="127" customFormat="1" ht="24.75" customHeight="1">
      <c r="A23" s="228" t="s">
        <v>299</v>
      </c>
      <c r="B23" s="228"/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161"/>
      <c r="N23" s="204"/>
      <c r="O23" s="204"/>
      <c r="P23" s="204"/>
    </row>
    <row r="24" spans="1:20" s="127" customFormat="1" ht="15">
      <c r="A24" s="229" t="s">
        <v>300</v>
      </c>
      <c r="B24" s="229"/>
      <c r="C24" s="229"/>
      <c r="D24" s="229"/>
      <c r="E24" s="229"/>
      <c r="F24" s="229"/>
      <c r="G24" s="229"/>
      <c r="H24" s="229"/>
      <c r="I24" s="229"/>
      <c r="J24" s="229"/>
      <c r="K24" s="229"/>
      <c r="L24" s="229"/>
      <c r="M24" s="161"/>
      <c r="N24" s="204"/>
      <c r="O24" s="204"/>
      <c r="P24" s="204"/>
    </row>
    <row r="25" spans="1:20" s="127" customFormat="1" ht="6" customHeight="1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161"/>
      <c r="N25" s="204"/>
      <c r="O25" s="204"/>
      <c r="P25" s="204"/>
    </row>
    <row r="26" spans="1:20" s="127" customFormat="1" ht="19.5" customHeight="1">
      <c r="A26" s="132" t="s">
        <v>268</v>
      </c>
      <c r="B26" s="3"/>
      <c r="C26" s="3"/>
      <c r="D26" s="3"/>
      <c r="E26" s="3"/>
      <c r="F26" s="3"/>
      <c r="G26" s="3"/>
      <c r="H26" s="4"/>
      <c r="I26" s="4"/>
      <c r="J26" s="238" t="s">
        <v>13</v>
      </c>
      <c r="K26" s="238"/>
      <c r="L26" s="238"/>
      <c r="M26" s="161"/>
      <c r="N26" s="204"/>
      <c r="O26" s="204"/>
      <c r="P26" s="204"/>
    </row>
    <row r="27" spans="1:20" s="127" customFormat="1" ht="35.25" customHeight="1">
      <c r="A27" s="239" t="s">
        <v>29</v>
      </c>
      <c r="B27" s="128" t="s">
        <v>265</v>
      </c>
      <c r="C27" s="129" t="s">
        <v>270</v>
      </c>
      <c r="D27" s="129" t="s">
        <v>269</v>
      </c>
      <c r="E27" s="128" t="s">
        <v>17</v>
      </c>
      <c r="F27" s="128" t="s">
        <v>264</v>
      </c>
      <c r="G27" s="148" t="s">
        <v>288</v>
      </c>
      <c r="H27" s="130" t="s">
        <v>267</v>
      </c>
      <c r="I27" s="131" t="s">
        <v>259</v>
      </c>
      <c r="J27" s="234" t="s">
        <v>36</v>
      </c>
      <c r="K27" s="230" t="s">
        <v>266</v>
      </c>
      <c r="L27" s="242"/>
      <c r="M27" s="161"/>
      <c r="N27" s="204"/>
      <c r="O27" s="204"/>
      <c r="P27" s="204"/>
    </row>
    <row r="28" spans="1:20" s="1" customFormat="1" ht="36.75" customHeight="1">
      <c r="A28" s="240"/>
      <c r="B28" s="134" t="s">
        <v>38</v>
      </c>
      <c r="C28" s="135" t="s">
        <v>263</v>
      </c>
      <c r="D28" s="135" t="s">
        <v>262</v>
      </c>
      <c r="E28" s="134" t="s">
        <v>24</v>
      </c>
      <c r="F28" s="134" t="s">
        <v>261</v>
      </c>
      <c r="G28" s="149" t="s">
        <v>289</v>
      </c>
      <c r="H28" s="136" t="s">
        <v>260</v>
      </c>
      <c r="I28" s="155" t="s">
        <v>258</v>
      </c>
      <c r="J28" s="241"/>
      <c r="K28" s="232" t="s">
        <v>0</v>
      </c>
      <c r="L28" s="233"/>
      <c r="M28" s="161"/>
      <c r="N28" s="204"/>
      <c r="O28" s="204"/>
      <c r="P28" s="204"/>
    </row>
    <row r="29" spans="1:20" s="127" customFormat="1" ht="36" customHeight="1">
      <c r="A29" s="197" t="s">
        <v>84</v>
      </c>
      <c r="B29" s="164">
        <v>1338.6</v>
      </c>
      <c r="C29" s="165">
        <f t="shared" ref="C29:C82" si="0">E29-D29</f>
        <v>147936.69999999998</v>
      </c>
      <c r="D29" s="165">
        <v>163895.6</v>
      </c>
      <c r="E29" s="165">
        <v>311832.3</v>
      </c>
      <c r="F29" s="165">
        <v>42543.7</v>
      </c>
      <c r="G29" s="170">
        <v>4870</v>
      </c>
      <c r="H29" s="170">
        <v>8261</v>
      </c>
      <c r="I29" s="171">
        <v>2732</v>
      </c>
      <c r="J29" s="157" t="s">
        <v>83</v>
      </c>
      <c r="K29" s="142"/>
      <c r="L29" s="193">
        <v>25</v>
      </c>
      <c r="M29" s="161"/>
      <c r="N29" s="204"/>
      <c r="O29" s="204"/>
      <c r="P29" s="204"/>
    </row>
    <row r="30" spans="1:20" s="127" customFormat="1" ht="33.75" customHeight="1">
      <c r="A30" s="198" t="s">
        <v>11</v>
      </c>
      <c r="B30" s="166">
        <v>11</v>
      </c>
      <c r="C30" s="167">
        <f t="shared" si="0"/>
        <v>6566.4000000000015</v>
      </c>
      <c r="D30" s="167">
        <v>8412.2999999999993</v>
      </c>
      <c r="E30" s="167">
        <v>14978.7</v>
      </c>
      <c r="F30" s="167">
        <v>2503.5</v>
      </c>
      <c r="G30" s="172">
        <v>257</v>
      </c>
      <c r="H30" s="172">
        <v>270</v>
      </c>
      <c r="I30" s="173">
        <v>8</v>
      </c>
      <c r="J30" s="141" t="s">
        <v>85</v>
      </c>
      <c r="K30" s="142"/>
      <c r="L30" s="193">
        <v>26</v>
      </c>
      <c r="M30" s="161"/>
      <c r="N30" s="204"/>
      <c r="O30" s="204"/>
      <c r="P30" s="204"/>
      <c r="T30" s="162"/>
    </row>
    <row r="31" spans="1:20" s="127" customFormat="1" ht="15.75" customHeight="1">
      <c r="A31" s="198" t="s">
        <v>87</v>
      </c>
      <c r="B31" s="166">
        <v>3.9</v>
      </c>
      <c r="C31" s="167">
        <f t="shared" si="0"/>
        <v>2054.6</v>
      </c>
      <c r="D31" s="167">
        <v>2639.9</v>
      </c>
      <c r="E31" s="167">
        <v>4694.5</v>
      </c>
      <c r="F31" s="167">
        <v>777.6</v>
      </c>
      <c r="G31" s="172">
        <v>94</v>
      </c>
      <c r="H31" s="172">
        <v>136</v>
      </c>
      <c r="I31" s="173">
        <v>14</v>
      </c>
      <c r="J31" s="141" t="s">
        <v>240</v>
      </c>
      <c r="K31" s="142"/>
      <c r="L31" s="193">
        <v>27</v>
      </c>
      <c r="M31" s="161"/>
      <c r="N31" s="204"/>
      <c r="O31" s="204"/>
      <c r="P31" s="204"/>
    </row>
    <row r="32" spans="1:20" s="127" customFormat="1" ht="38.25" customHeight="1">
      <c r="A32" s="198" t="s">
        <v>89</v>
      </c>
      <c r="B32" s="166">
        <v>162.19999999999999</v>
      </c>
      <c r="C32" s="167">
        <f t="shared" si="0"/>
        <v>4756.8999999999996</v>
      </c>
      <c r="D32" s="167">
        <v>4475</v>
      </c>
      <c r="E32" s="167">
        <v>9231.9</v>
      </c>
      <c r="F32" s="167">
        <v>1008.4</v>
      </c>
      <c r="G32" s="172">
        <v>160</v>
      </c>
      <c r="H32" s="172">
        <v>197</v>
      </c>
      <c r="I32" s="173">
        <v>31</v>
      </c>
      <c r="J32" s="141" t="s">
        <v>88</v>
      </c>
      <c r="K32" s="184" t="s">
        <v>291</v>
      </c>
      <c r="L32" s="192">
        <v>28</v>
      </c>
      <c r="M32" s="161"/>
      <c r="N32" s="204"/>
      <c r="O32" s="204"/>
      <c r="P32" s="204"/>
      <c r="Q32" s="161"/>
      <c r="R32" s="161"/>
      <c r="S32" s="161"/>
    </row>
    <row r="33" spans="1:19" s="127" customFormat="1" ht="25.5" customHeight="1">
      <c r="A33" s="198" t="s">
        <v>294</v>
      </c>
      <c r="B33" s="166"/>
      <c r="C33" s="167">
        <f t="shared" si="0"/>
        <v>0</v>
      </c>
      <c r="D33" s="167"/>
      <c r="E33" s="167"/>
      <c r="F33" s="167"/>
      <c r="G33" s="172"/>
      <c r="H33" s="172"/>
      <c r="I33" s="173"/>
      <c r="J33" s="86" t="s">
        <v>92</v>
      </c>
      <c r="K33" s="143"/>
      <c r="L33" s="195">
        <v>30</v>
      </c>
      <c r="M33" s="161"/>
      <c r="N33" s="204"/>
      <c r="O33" s="204"/>
      <c r="P33" s="204"/>
    </row>
    <row r="34" spans="1:19" s="127" customFormat="1" ht="17.25" customHeight="1">
      <c r="A34" s="198" t="s">
        <v>95</v>
      </c>
      <c r="B34" s="166">
        <v>555.1</v>
      </c>
      <c r="C34" s="167">
        <f t="shared" si="0"/>
        <v>92858.699999999983</v>
      </c>
      <c r="D34" s="167">
        <v>168781.2</v>
      </c>
      <c r="E34" s="167">
        <v>261639.9</v>
      </c>
      <c r="F34" s="167">
        <v>46411.4</v>
      </c>
      <c r="G34" s="172">
        <v>5980</v>
      </c>
      <c r="H34" s="172">
        <v>8142</v>
      </c>
      <c r="I34" s="173">
        <v>2238</v>
      </c>
      <c r="J34" s="141" t="s">
        <v>94</v>
      </c>
      <c r="K34" s="142"/>
      <c r="L34" s="193">
        <v>31</v>
      </c>
      <c r="M34" s="161"/>
      <c r="N34" s="204"/>
      <c r="O34" s="204"/>
      <c r="P34" s="204"/>
    </row>
    <row r="35" spans="1:19" s="127" customFormat="1" ht="17.25" customHeight="1">
      <c r="A35" s="198" t="s">
        <v>97</v>
      </c>
      <c r="B35" s="166">
        <v>59</v>
      </c>
      <c r="C35" s="167">
        <f t="shared" si="0"/>
        <v>5390.0999999999995</v>
      </c>
      <c r="D35" s="167">
        <v>5538.3</v>
      </c>
      <c r="E35" s="167">
        <v>10928.4</v>
      </c>
      <c r="F35" s="167">
        <v>3048.6</v>
      </c>
      <c r="G35" s="172">
        <v>391</v>
      </c>
      <c r="H35" s="172">
        <v>606</v>
      </c>
      <c r="I35" s="173">
        <v>149</v>
      </c>
      <c r="J35" s="141" t="s">
        <v>96</v>
      </c>
      <c r="K35" s="142"/>
      <c r="L35" s="193">
        <v>32</v>
      </c>
      <c r="M35" s="161"/>
      <c r="N35" s="204"/>
      <c r="O35" s="204"/>
      <c r="P35" s="204"/>
    </row>
    <row r="36" spans="1:19" s="127" customFormat="1" ht="24">
      <c r="A36" s="198" t="s">
        <v>99</v>
      </c>
      <c r="B36" s="166">
        <v>42.4</v>
      </c>
      <c r="C36" s="167">
        <f t="shared" si="0"/>
        <v>6704.3</v>
      </c>
      <c r="D36" s="167">
        <v>5188.7</v>
      </c>
      <c r="E36" s="167">
        <v>11893</v>
      </c>
      <c r="F36" s="167">
        <v>2176.1999999999998</v>
      </c>
      <c r="G36" s="172">
        <v>302</v>
      </c>
      <c r="H36" s="172">
        <v>622</v>
      </c>
      <c r="I36" s="173">
        <v>205</v>
      </c>
      <c r="J36" s="141" t="s">
        <v>241</v>
      </c>
      <c r="K36" s="142"/>
      <c r="L36" s="193">
        <v>33</v>
      </c>
      <c r="M36" s="161"/>
      <c r="N36" s="204"/>
      <c r="O36" s="204"/>
      <c r="P36" s="204"/>
    </row>
    <row r="37" spans="1:19" s="127" customFormat="1" ht="27" customHeight="1">
      <c r="A37" s="201" t="s">
        <v>103</v>
      </c>
      <c r="B37" s="167">
        <v>4889.3</v>
      </c>
      <c r="C37" s="167">
        <f t="shared" si="0"/>
        <v>214818.3</v>
      </c>
      <c r="D37" s="167">
        <v>394107.2</v>
      </c>
      <c r="E37" s="167">
        <v>608925.5</v>
      </c>
      <c r="F37" s="167">
        <v>75489.3</v>
      </c>
      <c r="G37" s="172">
        <v>2677</v>
      </c>
      <c r="H37" s="172">
        <v>2683</v>
      </c>
      <c r="I37" s="173">
        <v>12</v>
      </c>
      <c r="J37" s="141" t="s">
        <v>101</v>
      </c>
      <c r="K37" s="142"/>
      <c r="L37" s="193">
        <v>35</v>
      </c>
      <c r="M37" s="161"/>
      <c r="N37" s="204"/>
      <c r="O37" s="204"/>
      <c r="P37" s="204"/>
    </row>
    <row r="38" spans="1:19" s="127" customFormat="1" ht="18" customHeight="1">
      <c r="A38" s="201" t="s">
        <v>107</v>
      </c>
      <c r="B38" s="167">
        <v>5730.9505802314316</v>
      </c>
      <c r="C38" s="167">
        <f t="shared" si="0"/>
        <v>29941.4</v>
      </c>
      <c r="D38" s="167">
        <v>31179.4</v>
      </c>
      <c r="E38" s="167">
        <v>61120.800000000003</v>
      </c>
      <c r="F38" s="167">
        <v>10520.7</v>
      </c>
      <c r="G38" s="172">
        <v>813</v>
      </c>
      <c r="H38" s="172">
        <v>895</v>
      </c>
      <c r="I38" s="173">
        <v>160</v>
      </c>
      <c r="J38" s="141" t="s">
        <v>106</v>
      </c>
      <c r="K38" s="184" t="s">
        <v>291</v>
      </c>
      <c r="L38" s="192">
        <v>36</v>
      </c>
      <c r="M38" s="161"/>
      <c r="N38" s="204"/>
      <c r="O38" s="204"/>
      <c r="P38" s="204"/>
      <c r="Q38" s="161"/>
      <c r="R38" s="161"/>
      <c r="S38" s="161"/>
    </row>
    <row r="39" spans="1:19" s="127" customFormat="1" ht="18" customHeight="1">
      <c r="A39" s="201" t="s">
        <v>296</v>
      </c>
      <c r="B39" s="167"/>
      <c r="C39" s="167">
        <f t="shared" si="0"/>
        <v>0</v>
      </c>
      <c r="D39" s="167"/>
      <c r="E39" s="167"/>
      <c r="F39" s="167"/>
      <c r="G39" s="172"/>
      <c r="H39" s="172"/>
      <c r="I39" s="214"/>
      <c r="J39" s="216" t="s">
        <v>295</v>
      </c>
      <c r="K39" s="219"/>
      <c r="L39" s="195">
        <v>37</v>
      </c>
      <c r="M39" s="161"/>
      <c r="N39" s="204"/>
      <c r="O39" s="204"/>
      <c r="P39" s="204"/>
    </row>
    <row r="40" spans="1:19" s="127" customFormat="1" ht="40.5">
      <c r="A40" s="227" t="s">
        <v>111</v>
      </c>
      <c r="B40" s="167">
        <v>0</v>
      </c>
      <c r="C40" s="167">
        <f t="shared" si="0"/>
        <v>1068.7</v>
      </c>
      <c r="D40" s="167">
        <v>1054.8</v>
      </c>
      <c r="E40" s="167">
        <v>2123.5</v>
      </c>
      <c r="F40" s="167">
        <v>457.90000000000003</v>
      </c>
      <c r="G40" s="172">
        <v>55</v>
      </c>
      <c r="H40" s="172">
        <v>71</v>
      </c>
      <c r="I40" s="214">
        <v>13</v>
      </c>
      <c r="J40" s="226" t="s">
        <v>285</v>
      </c>
      <c r="K40" s="225" t="s">
        <v>291</v>
      </c>
      <c r="L40" s="196">
        <v>38</v>
      </c>
      <c r="M40" s="161"/>
      <c r="N40" s="204"/>
      <c r="O40" s="204"/>
      <c r="P40" s="204"/>
      <c r="Q40" s="161"/>
      <c r="R40" s="161"/>
      <c r="S40" s="161"/>
    </row>
    <row r="41" spans="1:19" s="127" customFormat="1" ht="36" customHeight="1">
      <c r="A41" s="227" t="s">
        <v>113</v>
      </c>
      <c r="B41" s="167"/>
      <c r="C41" s="167"/>
      <c r="D41" s="167"/>
      <c r="E41" s="167"/>
      <c r="F41" s="167"/>
      <c r="G41" s="172"/>
      <c r="H41" s="172"/>
      <c r="I41" s="214"/>
      <c r="J41" s="226" t="s">
        <v>286</v>
      </c>
      <c r="K41" s="224"/>
      <c r="L41" s="194">
        <v>39</v>
      </c>
      <c r="M41" s="161"/>
      <c r="N41" s="204"/>
      <c r="O41" s="204"/>
      <c r="P41" s="204"/>
    </row>
    <row r="42" spans="1:19" s="127" customFormat="1" ht="20.25">
      <c r="A42" s="201" t="s">
        <v>120</v>
      </c>
      <c r="B42" s="167">
        <v>263.60000000000002</v>
      </c>
      <c r="C42" s="167">
        <f t="shared" si="0"/>
        <v>149649.70000000001</v>
      </c>
      <c r="D42" s="167">
        <v>85102.3</v>
      </c>
      <c r="E42" s="167">
        <v>234752</v>
      </c>
      <c r="F42" s="167">
        <v>26113.200000000001</v>
      </c>
      <c r="G42" s="172">
        <v>3304</v>
      </c>
      <c r="H42" s="172">
        <v>3431</v>
      </c>
      <c r="I42" s="214">
        <v>185</v>
      </c>
      <c r="J42" s="216" t="s">
        <v>292</v>
      </c>
      <c r="K42" s="215"/>
      <c r="L42" s="193">
        <v>41</v>
      </c>
      <c r="M42" s="161"/>
      <c r="N42" s="204"/>
      <c r="O42" s="204"/>
      <c r="P42" s="204"/>
    </row>
    <row r="43" spans="1:19" s="127" customFormat="1" ht="20.25">
      <c r="A43" s="220" t="s">
        <v>122</v>
      </c>
      <c r="B43" s="169">
        <v>749.8</v>
      </c>
      <c r="C43" s="169">
        <f t="shared" si="0"/>
        <v>60816.4</v>
      </c>
      <c r="D43" s="169">
        <v>42340.6</v>
      </c>
      <c r="E43" s="169">
        <v>103157</v>
      </c>
      <c r="F43" s="169">
        <v>8180.6</v>
      </c>
      <c r="G43" s="174">
        <v>962</v>
      </c>
      <c r="H43" s="174">
        <v>1008</v>
      </c>
      <c r="I43" s="175">
        <v>36</v>
      </c>
      <c r="J43" s="144" t="s">
        <v>121</v>
      </c>
      <c r="K43" s="143"/>
      <c r="L43" s="195">
        <v>42</v>
      </c>
      <c r="M43" s="161"/>
      <c r="N43" s="204"/>
      <c r="O43" s="204"/>
      <c r="P43" s="204"/>
    </row>
    <row r="44" spans="1:19" s="127" customFormat="1" ht="20.25">
      <c r="A44" s="247" t="s">
        <v>124</v>
      </c>
      <c r="B44" s="165">
        <v>1230.4000000000001</v>
      </c>
      <c r="C44" s="165">
        <f t="shared" si="0"/>
        <v>29803.299999999996</v>
      </c>
      <c r="D44" s="165">
        <v>18652.900000000001</v>
      </c>
      <c r="E44" s="165">
        <v>48456.2</v>
      </c>
      <c r="F44" s="165">
        <v>7645.8</v>
      </c>
      <c r="G44" s="170">
        <v>779</v>
      </c>
      <c r="H44" s="170">
        <v>901</v>
      </c>
      <c r="I44" s="248">
        <v>150</v>
      </c>
      <c r="J44" s="249" t="s">
        <v>123</v>
      </c>
      <c r="K44" s="250"/>
      <c r="L44" s="192">
        <v>43</v>
      </c>
      <c r="M44" s="161"/>
      <c r="N44" s="204"/>
      <c r="O44" s="204"/>
      <c r="P44" s="204"/>
    </row>
    <row r="45" spans="1:19" s="127" customFormat="1" ht="36" customHeight="1">
      <c r="A45" s="201" t="s">
        <v>131</v>
      </c>
      <c r="B45" s="167">
        <v>1274.8</v>
      </c>
      <c r="C45" s="167">
        <f t="shared" si="0"/>
        <v>284605.59999999998</v>
      </c>
      <c r="D45" s="167">
        <v>79492.899999999994</v>
      </c>
      <c r="E45" s="167">
        <v>364098.5</v>
      </c>
      <c r="F45" s="167">
        <v>69838.100000000006</v>
      </c>
      <c r="G45" s="172">
        <v>7887</v>
      </c>
      <c r="H45" s="172">
        <v>15728</v>
      </c>
      <c r="I45" s="214">
        <v>6306</v>
      </c>
      <c r="J45" s="216" t="s">
        <v>242</v>
      </c>
      <c r="K45" s="215"/>
      <c r="L45" s="193">
        <v>45</v>
      </c>
      <c r="M45" s="161"/>
      <c r="N45" s="204"/>
      <c r="O45" s="204"/>
      <c r="P45" s="204"/>
    </row>
    <row r="46" spans="1:19" s="127" customFormat="1" ht="40.5">
      <c r="A46" s="201" t="s">
        <v>133</v>
      </c>
      <c r="B46" s="167">
        <v>2435</v>
      </c>
      <c r="C46" s="167">
        <f t="shared" si="0"/>
        <v>507951.60000000003</v>
      </c>
      <c r="D46" s="167">
        <v>76691.3</v>
      </c>
      <c r="E46" s="167">
        <v>584642.9</v>
      </c>
      <c r="F46" s="167">
        <v>64755</v>
      </c>
      <c r="G46" s="172">
        <v>7498</v>
      </c>
      <c r="H46" s="172">
        <v>9526</v>
      </c>
      <c r="I46" s="214">
        <v>1726</v>
      </c>
      <c r="J46" s="216" t="s">
        <v>132</v>
      </c>
      <c r="K46" s="215"/>
      <c r="L46" s="193">
        <v>46</v>
      </c>
      <c r="M46" s="161"/>
      <c r="N46" s="204"/>
      <c r="O46" s="204"/>
      <c r="P46" s="204"/>
    </row>
    <row r="47" spans="1:19" s="127" customFormat="1" ht="40.5">
      <c r="A47" s="198" t="s">
        <v>135</v>
      </c>
      <c r="B47" s="166">
        <v>16037</v>
      </c>
      <c r="C47" s="167">
        <f t="shared" si="0"/>
        <v>1153285.8999999999</v>
      </c>
      <c r="D47" s="167">
        <v>384687.6</v>
      </c>
      <c r="E47" s="167">
        <v>1537973.5</v>
      </c>
      <c r="F47" s="167">
        <v>248269.4</v>
      </c>
      <c r="G47" s="172">
        <v>32805</v>
      </c>
      <c r="H47" s="172">
        <v>85123</v>
      </c>
      <c r="I47" s="173">
        <v>43729</v>
      </c>
      <c r="J47" s="145" t="s">
        <v>134</v>
      </c>
      <c r="K47" s="142"/>
      <c r="L47" s="193">
        <v>47</v>
      </c>
      <c r="M47" s="161"/>
      <c r="N47" s="204"/>
      <c r="O47" s="204"/>
      <c r="P47" s="204"/>
    </row>
    <row r="48" spans="1:19" s="127" customFormat="1" ht="24">
      <c r="A48" s="198" t="s">
        <v>141</v>
      </c>
      <c r="B48" s="166">
        <v>2928.6</v>
      </c>
      <c r="C48" s="167">
        <f t="shared" si="0"/>
        <v>62092.9</v>
      </c>
      <c r="D48" s="167">
        <v>59369.9</v>
      </c>
      <c r="E48" s="167">
        <v>121462.8</v>
      </c>
      <c r="F48" s="167">
        <v>34898.800000000003</v>
      </c>
      <c r="G48" s="172">
        <v>3426</v>
      </c>
      <c r="H48" s="172">
        <v>3939</v>
      </c>
      <c r="I48" s="173">
        <v>466</v>
      </c>
      <c r="J48" s="141" t="s">
        <v>284</v>
      </c>
      <c r="K48" s="142"/>
      <c r="L48" s="193">
        <v>49</v>
      </c>
      <c r="M48" s="161"/>
      <c r="N48" s="204"/>
      <c r="O48" s="204"/>
      <c r="P48" s="204"/>
    </row>
    <row r="49" spans="1:16" s="127" customFormat="1" ht="24">
      <c r="A49" s="201" t="s">
        <v>147</v>
      </c>
      <c r="B49" s="167">
        <v>65.3</v>
      </c>
      <c r="C49" s="167">
        <f t="shared" si="0"/>
        <v>8649.7000000000007</v>
      </c>
      <c r="D49" s="167">
        <v>1484.9</v>
      </c>
      <c r="E49" s="167">
        <v>10134.6</v>
      </c>
      <c r="F49" s="167">
        <v>3126.7</v>
      </c>
      <c r="G49" s="172">
        <v>383</v>
      </c>
      <c r="H49" s="172">
        <v>467</v>
      </c>
      <c r="I49" s="173">
        <v>164</v>
      </c>
      <c r="J49" s="141" t="s">
        <v>283</v>
      </c>
      <c r="K49" s="142"/>
      <c r="L49" s="193">
        <v>52</v>
      </c>
      <c r="M49" s="161"/>
      <c r="N49" s="204"/>
      <c r="O49" s="204"/>
      <c r="P49" s="204"/>
    </row>
    <row r="50" spans="1:16" s="127" customFormat="1" ht="17.25" customHeight="1">
      <c r="A50" s="201" t="s">
        <v>149</v>
      </c>
      <c r="B50" s="167">
        <v>-23.1</v>
      </c>
      <c r="C50" s="167">
        <f t="shared" si="0"/>
        <v>14754.8</v>
      </c>
      <c r="D50" s="167">
        <v>1688.2</v>
      </c>
      <c r="E50" s="167">
        <v>16443</v>
      </c>
      <c r="F50" s="167">
        <v>4303.3</v>
      </c>
      <c r="G50" s="172">
        <v>757</v>
      </c>
      <c r="H50" s="172">
        <v>763</v>
      </c>
      <c r="I50" s="214">
        <v>17</v>
      </c>
      <c r="J50" s="216" t="s">
        <v>282</v>
      </c>
      <c r="K50" s="215"/>
      <c r="L50" s="193">
        <v>53</v>
      </c>
      <c r="M50" s="161"/>
      <c r="N50" s="204"/>
      <c r="O50" s="204"/>
      <c r="P50" s="204"/>
    </row>
    <row r="51" spans="1:16" s="127" customFormat="1" ht="17.25" customHeight="1">
      <c r="A51" s="201" t="s">
        <v>155</v>
      </c>
      <c r="B51" s="167">
        <v>2032.8</v>
      </c>
      <c r="C51" s="167">
        <f t="shared" si="0"/>
        <v>88321.200000000012</v>
      </c>
      <c r="D51" s="167">
        <v>36279.4</v>
      </c>
      <c r="E51" s="167">
        <v>124600.6</v>
      </c>
      <c r="F51" s="167">
        <v>34392</v>
      </c>
      <c r="G51" s="172">
        <v>2827</v>
      </c>
      <c r="H51" s="172">
        <v>2970</v>
      </c>
      <c r="I51" s="214">
        <v>111</v>
      </c>
      <c r="J51" s="216" t="s">
        <v>154</v>
      </c>
      <c r="K51" s="215"/>
      <c r="L51" s="193">
        <v>55</v>
      </c>
      <c r="M51" s="161"/>
      <c r="N51" s="204"/>
      <c r="O51" s="204"/>
      <c r="P51" s="204"/>
    </row>
    <row r="52" spans="1:16" s="127" customFormat="1" ht="17.25" customHeight="1">
      <c r="A52" s="201" t="s">
        <v>157</v>
      </c>
      <c r="B52" s="167">
        <v>912.9</v>
      </c>
      <c r="C52" s="167">
        <f t="shared" si="0"/>
        <v>119238.59999999998</v>
      </c>
      <c r="D52" s="167">
        <v>132256.70000000001</v>
      </c>
      <c r="E52" s="167">
        <v>251495.3</v>
      </c>
      <c r="F52" s="167">
        <v>54326.400000000001</v>
      </c>
      <c r="G52" s="172">
        <v>8035</v>
      </c>
      <c r="H52" s="172">
        <v>12825</v>
      </c>
      <c r="I52" s="214">
        <v>5072</v>
      </c>
      <c r="J52" s="216" t="s">
        <v>281</v>
      </c>
      <c r="K52" s="215"/>
      <c r="L52" s="193">
        <v>56</v>
      </c>
      <c r="M52" s="161"/>
      <c r="N52" s="204"/>
      <c r="O52" s="204"/>
      <c r="P52" s="204"/>
    </row>
    <row r="53" spans="1:16" s="127" customFormat="1" ht="22.5" customHeight="1">
      <c r="A53" s="201" t="s">
        <v>163</v>
      </c>
      <c r="B53" s="167">
        <v>0</v>
      </c>
      <c r="C53" s="167">
        <f t="shared" si="0"/>
        <v>90.7</v>
      </c>
      <c r="D53" s="167">
        <v>93.8</v>
      </c>
      <c r="E53" s="167">
        <v>184.5</v>
      </c>
      <c r="F53" s="167">
        <v>35.200000000000003</v>
      </c>
      <c r="G53" s="172">
        <v>7</v>
      </c>
      <c r="H53" s="172">
        <v>16</v>
      </c>
      <c r="I53" s="214">
        <v>14</v>
      </c>
      <c r="J53" s="216" t="s">
        <v>280</v>
      </c>
      <c r="K53" s="215"/>
      <c r="L53" s="193">
        <v>58</v>
      </c>
      <c r="M53" s="161"/>
      <c r="N53" s="204"/>
      <c r="O53" s="204"/>
      <c r="P53" s="204"/>
    </row>
    <row r="54" spans="1:16" s="127" customFormat="1" ht="58.5" customHeight="1">
      <c r="A54" s="201" t="s">
        <v>165</v>
      </c>
      <c r="B54" s="167">
        <v>24.1</v>
      </c>
      <c r="C54" s="167">
        <f t="shared" si="0"/>
        <v>333.8</v>
      </c>
      <c r="D54" s="167">
        <v>94.7</v>
      </c>
      <c r="E54" s="167">
        <v>428.5</v>
      </c>
      <c r="F54" s="167">
        <v>93.5</v>
      </c>
      <c r="G54" s="172">
        <v>23</v>
      </c>
      <c r="H54" s="172">
        <v>34</v>
      </c>
      <c r="I54" s="214">
        <v>11</v>
      </c>
      <c r="J54" s="216" t="s">
        <v>164</v>
      </c>
      <c r="K54" s="215"/>
      <c r="L54" s="193">
        <v>59</v>
      </c>
      <c r="M54" s="161"/>
      <c r="N54" s="204"/>
      <c r="O54" s="204"/>
      <c r="P54" s="204"/>
    </row>
    <row r="55" spans="1:16" s="127" customFormat="1" ht="33.75" customHeight="1">
      <c r="A55" s="201" t="s">
        <v>167</v>
      </c>
      <c r="B55" s="167">
        <v>417</v>
      </c>
      <c r="C55" s="167">
        <f t="shared" si="0"/>
        <v>14276.3</v>
      </c>
      <c r="D55" s="167">
        <v>2076.6</v>
      </c>
      <c r="E55" s="167">
        <v>16352.9</v>
      </c>
      <c r="F55" s="167">
        <v>3022.8</v>
      </c>
      <c r="G55" s="172">
        <v>524</v>
      </c>
      <c r="H55" s="172">
        <v>582</v>
      </c>
      <c r="I55" s="214">
        <v>70</v>
      </c>
      <c r="J55" s="216" t="s">
        <v>279</v>
      </c>
      <c r="K55" s="215"/>
      <c r="L55" s="193">
        <v>60</v>
      </c>
      <c r="M55" s="161"/>
      <c r="N55" s="204"/>
      <c r="O55" s="204"/>
      <c r="P55" s="204"/>
    </row>
    <row r="56" spans="1:16" s="127" customFormat="1" ht="18.75" customHeight="1">
      <c r="A56" s="220" t="s">
        <v>169</v>
      </c>
      <c r="B56" s="168">
        <v>58309.4</v>
      </c>
      <c r="C56" s="169">
        <f t="shared" si="0"/>
        <v>453002.30000000005</v>
      </c>
      <c r="D56" s="169">
        <v>176810.6</v>
      </c>
      <c r="E56" s="169">
        <v>629812.9</v>
      </c>
      <c r="F56" s="169">
        <v>120630.3</v>
      </c>
      <c r="G56" s="174">
        <v>4050</v>
      </c>
      <c r="H56" s="174">
        <v>4273</v>
      </c>
      <c r="I56" s="221">
        <v>264</v>
      </c>
      <c r="J56" s="222" t="s">
        <v>168</v>
      </c>
      <c r="K56" s="223"/>
      <c r="L56" s="195">
        <v>61</v>
      </c>
      <c r="M56" s="161"/>
      <c r="N56" s="204"/>
      <c r="O56" s="204"/>
      <c r="P56" s="204"/>
    </row>
    <row r="57" spans="1:16" s="127" customFormat="1" ht="38.25" customHeight="1">
      <c r="A57" s="247" t="s">
        <v>171</v>
      </c>
      <c r="B57" s="165">
        <v>82.7</v>
      </c>
      <c r="C57" s="165">
        <f t="shared" si="0"/>
        <v>17679.600000000002</v>
      </c>
      <c r="D57" s="165">
        <v>1104.0999999999999</v>
      </c>
      <c r="E57" s="165">
        <v>18783.7</v>
      </c>
      <c r="F57" s="165">
        <v>5826.8</v>
      </c>
      <c r="G57" s="170">
        <v>432</v>
      </c>
      <c r="H57" s="170">
        <v>460</v>
      </c>
      <c r="I57" s="248">
        <v>62</v>
      </c>
      <c r="J57" s="249" t="s">
        <v>278</v>
      </c>
      <c r="K57" s="250"/>
      <c r="L57" s="192">
        <v>62</v>
      </c>
      <c r="M57" s="161"/>
      <c r="N57" s="204"/>
      <c r="O57" s="204"/>
      <c r="P57" s="204"/>
    </row>
    <row r="58" spans="1:16" s="127" customFormat="1" ht="20.25">
      <c r="A58" s="201" t="s">
        <v>173</v>
      </c>
      <c r="B58" s="167">
        <v>91.7</v>
      </c>
      <c r="C58" s="167">
        <f t="shared" si="0"/>
        <v>8144.7000000000007</v>
      </c>
      <c r="D58" s="167">
        <v>1919.9</v>
      </c>
      <c r="E58" s="167">
        <v>10064.6</v>
      </c>
      <c r="F58" s="167">
        <v>3325.4</v>
      </c>
      <c r="G58" s="172">
        <v>306</v>
      </c>
      <c r="H58" s="172">
        <v>317</v>
      </c>
      <c r="I58" s="214">
        <v>31</v>
      </c>
      <c r="J58" s="216" t="s">
        <v>172</v>
      </c>
      <c r="K58" s="215"/>
      <c r="L58" s="193">
        <v>63</v>
      </c>
      <c r="M58" s="161"/>
      <c r="N58" s="204"/>
      <c r="O58" s="204"/>
      <c r="P58" s="204"/>
    </row>
    <row r="59" spans="1:16" s="127" customFormat="1" ht="17.25" customHeight="1">
      <c r="A59" s="201" t="s">
        <v>177</v>
      </c>
      <c r="B59" s="167">
        <v>905.4</v>
      </c>
      <c r="C59" s="167">
        <f t="shared" si="0"/>
        <v>45708</v>
      </c>
      <c r="D59" s="167">
        <v>7555.7</v>
      </c>
      <c r="E59" s="167">
        <v>53263.7</v>
      </c>
      <c r="F59" s="167">
        <v>3930.2</v>
      </c>
      <c r="G59" s="172">
        <v>476</v>
      </c>
      <c r="H59" s="172">
        <v>676</v>
      </c>
      <c r="I59" s="214">
        <v>217</v>
      </c>
      <c r="J59" s="216" t="s">
        <v>176</v>
      </c>
      <c r="K59" s="215"/>
      <c r="L59" s="193">
        <v>68</v>
      </c>
      <c r="M59" s="161"/>
      <c r="N59" s="204"/>
      <c r="O59" s="204"/>
      <c r="P59" s="204"/>
    </row>
    <row r="60" spans="1:16" s="127" customFormat="1" ht="20.25" customHeight="1">
      <c r="A60" s="201" t="s">
        <v>183</v>
      </c>
      <c r="B60" s="167">
        <v>3199.7</v>
      </c>
      <c r="C60" s="167">
        <f t="shared" si="0"/>
        <v>58249.600000000006</v>
      </c>
      <c r="D60" s="167">
        <v>18726.5</v>
      </c>
      <c r="E60" s="167">
        <v>76976.100000000006</v>
      </c>
      <c r="F60" s="167">
        <v>17101.900000000001</v>
      </c>
      <c r="G60" s="172">
        <v>1735</v>
      </c>
      <c r="H60" s="172">
        <v>3206</v>
      </c>
      <c r="I60" s="214">
        <v>1462</v>
      </c>
      <c r="J60" s="216" t="s">
        <v>182</v>
      </c>
      <c r="K60" s="215"/>
      <c r="L60" s="193">
        <v>69</v>
      </c>
      <c r="M60" s="161"/>
      <c r="N60" s="204"/>
      <c r="O60" s="204"/>
      <c r="P60" s="204"/>
    </row>
    <row r="61" spans="1:16" s="127" customFormat="1" ht="40.5">
      <c r="A61" s="201" t="s">
        <v>185</v>
      </c>
      <c r="B61" s="167">
        <v>17.399999999999999</v>
      </c>
      <c r="C61" s="167">
        <f t="shared" si="0"/>
        <v>10219.6</v>
      </c>
      <c r="D61" s="167">
        <v>1749</v>
      </c>
      <c r="E61" s="167">
        <v>11968.6</v>
      </c>
      <c r="F61" s="167">
        <v>2882</v>
      </c>
      <c r="G61" s="172">
        <v>231</v>
      </c>
      <c r="H61" s="172">
        <v>271</v>
      </c>
      <c r="I61" s="214">
        <v>43</v>
      </c>
      <c r="J61" s="216" t="s">
        <v>277</v>
      </c>
      <c r="K61" s="215"/>
      <c r="L61" s="193">
        <v>70</v>
      </c>
      <c r="M61" s="161"/>
      <c r="N61" s="204"/>
      <c r="O61" s="204"/>
      <c r="P61" s="204"/>
    </row>
    <row r="62" spans="1:16" s="127" customFormat="1" ht="36.75" customHeight="1">
      <c r="A62" s="198" t="s">
        <v>187</v>
      </c>
      <c r="B62" s="166">
        <v>794.2</v>
      </c>
      <c r="C62" s="167">
        <f t="shared" si="0"/>
        <v>35684.1</v>
      </c>
      <c r="D62" s="167">
        <v>9203.1</v>
      </c>
      <c r="E62" s="167">
        <v>44887.199999999997</v>
      </c>
      <c r="F62" s="167">
        <v>18607.099999999999</v>
      </c>
      <c r="G62" s="172">
        <v>1951</v>
      </c>
      <c r="H62" s="172">
        <v>2351</v>
      </c>
      <c r="I62" s="214">
        <v>542</v>
      </c>
      <c r="J62" s="216" t="s">
        <v>186</v>
      </c>
      <c r="K62" s="215"/>
      <c r="L62" s="193">
        <v>71</v>
      </c>
      <c r="M62" s="161"/>
      <c r="N62" s="204"/>
      <c r="O62" s="204"/>
      <c r="P62" s="204"/>
    </row>
    <row r="63" spans="1:16" s="127" customFormat="1" ht="20.25">
      <c r="A63" s="198" t="s">
        <v>189</v>
      </c>
      <c r="B63" s="166">
        <v>115.5</v>
      </c>
      <c r="C63" s="167">
        <f t="shared" si="0"/>
        <v>1554.3000000000002</v>
      </c>
      <c r="D63" s="167">
        <v>740.1</v>
      </c>
      <c r="E63" s="167">
        <v>2294.4</v>
      </c>
      <c r="F63" s="167">
        <v>1371.2</v>
      </c>
      <c r="G63" s="172">
        <v>121</v>
      </c>
      <c r="H63" s="172">
        <v>121</v>
      </c>
      <c r="I63" s="173">
        <v>23</v>
      </c>
      <c r="J63" s="141" t="s">
        <v>188</v>
      </c>
      <c r="K63" s="142"/>
      <c r="L63" s="193">
        <v>72</v>
      </c>
      <c r="M63" s="161"/>
      <c r="N63" s="204"/>
      <c r="O63" s="204"/>
      <c r="P63" s="204"/>
    </row>
    <row r="64" spans="1:16" s="127" customFormat="1" ht="17.25" customHeight="1">
      <c r="A64" s="198" t="s">
        <v>191</v>
      </c>
      <c r="B64" s="166">
        <v>263.89999999999998</v>
      </c>
      <c r="C64" s="167">
        <f t="shared" si="0"/>
        <v>21298.6</v>
      </c>
      <c r="D64" s="167">
        <v>8287.6</v>
      </c>
      <c r="E64" s="167">
        <v>29586.2</v>
      </c>
      <c r="F64" s="167">
        <v>8467.1</v>
      </c>
      <c r="G64" s="172">
        <v>1292</v>
      </c>
      <c r="H64" s="172">
        <v>1514</v>
      </c>
      <c r="I64" s="173">
        <v>295</v>
      </c>
      <c r="J64" s="141" t="s">
        <v>190</v>
      </c>
      <c r="K64" s="142"/>
      <c r="L64" s="193">
        <v>73</v>
      </c>
      <c r="M64" s="161"/>
      <c r="N64" s="204"/>
      <c r="O64" s="204"/>
      <c r="P64" s="204"/>
    </row>
    <row r="65" spans="1:16" s="127" customFormat="1" ht="24">
      <c r="A65" s="201" t="s">
        <v>193</v>
      </c>
      <c r="B65" s="167">
        <v>95.2</v>
      </c>
      <c r="C65" s="167">
        <f t="shared" si="0"/>
        <v>7919.9</v>
      </c>
      <c r="D65" s="167">
        <v>3446.6</v>
      </c>
      <c r="E65" s="167">
        <v>11366.5</v>
      </c>
      <c r="F65" s="167">
        <v>3081</v>
      </c>
      <c r="G65" s="172">
        <v>528</v>
      </c>
      <c r="H65" s="172">
        <v>1166</v>
      </c>
      <c r="I65" s="214">
        <v>415</v>
      </c>
      <c r="J65" s="216" t="s">
        <v>243</v>
      </c>
      <c r="K65" s="215"/>
      <c r="L65" s="193">
        <v>74</v>
      </c>
      <c r="M65" s="161"/>
      <c r="N65" s="204"/>
      <c r="O65" s="204"/>
      <c r="P65" s="204"/>
    </row>
    <row r="66" spans="1:16" s="127" customFormat="1" ht="20.25">
      <c r="A66" s="201" t="s">
        <v>201</v>
      </c>
      <c r="B66" s="167">
        <v>144.4</v>
      </c>
      <c r="C66" s="167">
        <f t="shared" si="0"/>
        <v>607.90000000000009</v>
      </c>
      <c r="D66" s="167">
        <v>341.2</v>
      </c>
      <c r="E66" s="167">
        <v>949.1</v>
      </c>
      <c r="F66" s="167">
        <v>212.8</v>
      </c>
      <c r="G66" s="172">
        <v>36</v>
      </c>
      <c r="H66" s="172">
        <v>81</v>
      </c>
      <c r="I66" s="214">
        <v>42</v>
      </c>
      <c r="J66" s="216" t="s">
        <v>194</v>
      </c>
      <c r="K66" s="215"/>
      <c r="L66" s="193">
        <v>75</v>
      </c>
      <c r="M66" s="161"/>
      <c r="N66" s="204"/>
      <c r="O66" s="204"/>
      <c r="P66" s="204"/>
    </row>
    <row r="67" spans="1:16" s="127" customFormat="1" ht="20.25">
      <c r="A67" s="201" t="s">
        <v>202</v>
      </c>
      <c r="B67" s="167">
        <v>15539.8</v>
      </c>
      <c r="C67" s="167">
        <f t="shared" si="0"/>
        <v>32957.100000000006</v>
      </c>
      <c r="D67" s="167">
        <v>16041.8</v>
      </c>
      <c r="E67" s="167">
        <v>48998.9</v>
      </c>
      <c r="F67" s="167">
        <v>5984.8</v>
      </c>
      <c r="G67" s="172">
        <v>721</v>
      </c>
      <c r="H67" s="172">
        <v>1255</v>
      </c>
      <c r="I67" s="214">
        <v>498</v>
      </c>
      <c r="J67" s="226" t="s">
        <v>276</v>
      </c>
      <c r="K67" s="215"/>
      <c r="L67" s="193">
        <v>77</v>
      </c>
      <c r="M67" s="161"/>
      <c r="N67" s="204"/>
      <c r="O67" s="204"/>
      <c r="P67" s="204"/>
    </row>
    <row r="68" spans="1:16" s="127" customFormat="1" ht="20.25">
      <c r="A68" s="201" t="s">
        <v>203</v>
      </c>
      <c r="B68" s="167">
        <v>0</v>
      </c>
      <c r="C68" s="167">
        <f t="shared" si="0"/>
        <v>85</v>
      </c>
      <c r="D68" s="167">
        <v>16.5</v>
      </c>
      <c r="E68" s="167">
        <v>101.5</v>
      </c>
      <c r="F68" s="167">
        <v>30.3</v>
      </c>
      <c r="G68" s="172">
        <v>4</v>
      </c>
      <c r="H68" s="172">
        <v>6</v>
      </c>
      <c r="I68" s="214">
        <v>6</v>
      </c>
      <c r="J68" s="226" t="s">
        <v>196</v>
      </c>
      <c r="K68" s="215"/>
      <c r="L68" s="193">
        <v>78</v>
      </c>
      <c r="M68" s="161"/>
      <c r="N68" s="204"/>
      <c r="O68" s="204"/>
      <c r="P68" s="204"/>
    </row>
    <row r="69" spans="1:16" s="127" customFormat="1" ht="40.5">
      <c r="A69" s="201" t="s">
        <v>204</v>
      </c>
      <c r="B69" s="167">
        <v>101.8</v>
      </c>
      <c r="C69" s="167">
        <f t="shared" si="0"/>
        <v>42960.200000000004</v>
      </c>
      <c r="D69" s="167">
        <v>4414.2</v>
      </c>
      <c r="E69" s="167">
        <v>47374.400000000001</v>
      </c>
      <c r="F69" s="167">
        <v>4616.3999999999996</v>
      </c>
      <c r="G69" s="172">
        <v>442</v>
      </c>
      <c r="H69" s="172">
        <v>626</v>
      </c>
      <c r="I69" s="214">
        <v>201</v>
      </c>
      <c r="J69" s="226" t="s">
        <v>275</v>
      </c>
      <c r="K69" s="215"/>
      <c r="L69" s="193">
        <v>79</v>
      </c>
      <c r="M69" s="161"/>
      <c r="N69" s="204"/>
      <c r="O69" s="204"/>
      <c r="P69" s="204"/>
    </row>
    <row r="70" spans="1:16" s="127" customFormat="1" ht="16.5" customHeight="1">
      <c r="A70" s="198" t="s">
        <v>205</v>
      </c>
      <c r="B70" s="166">
        <v>0</v>
      </c>
      <c r="C70" s="167">
        <f t="shared" si="0"/>
        <v>6304.1</v>
      </c>
      <c r="D70" s="167">
        <v>1124.2</v>
      </c>
      <c r="E70" s="167">
        <v>7428.3</v>
      </c>
      <c r="F70" s="167">
        <v>3480.4</v>
      </c>
      <c r="G70" s="172">
        <v>605</v>
      </c>
      <c r="H70" s="172">
        <v>609</v>
      </c>
      <c r="I70" s="214">
        <v>8</v>
      </c>
      <c r="J70" s="226" t="s">
        <v>198</v>
      </c>
      <c r="K70" s="215"/>
      <c r="L70" s="193">
        <v>80</v>
      </c>
      <c r="M70" s="161"/>
      <c r="N70" s="204"/>
      <c r="O70" s="204"/>
      <c r="P70" s="204"/>
    </row>
    <row r="71" spans="1:16" s="127" customFormat="1" ht="27" customHeight="1">
      <c r="A71" s="200" t="s">
        <v>206</v>
      </c>
      <c r="B71" s="168">
        <v>10.9</v>
      </c>
      <c r="C71" s="169">
        <f t="shared" si="0"/>
        <v>2484.5</v>
      </c>
      <c r="D71" s="169">
        <v>244.4</v>
      </c>
      <c r="E71" s="169">
        <v>2728.9</v>
      </c>
      <c r="F71" s="169">
        <v>2179.6</v>
      </c>
      <c r="G71" s="174">
        <v>356</v>
      </c>
      <c r="H71" s="174">
        <v>363</v>
      </c>
      <c r="I71" s="175">
        <v>10</v>
      </c>
      <c r="J71" s="147" t="s">
        <v>287</v>
      </c>
      <c r="K71" s="143"/>
      <c r="L71" s="195">
        <v>81</v>
      </c>
      <c r="M71" s="161"/>
      <c r="N71" s="204"/>
      <c r="O71" s="204"/>
      <c r="P71" s="204"/>
    </row>
    <row r="72" spans="1:16" s="127" customFormat="1" ht="37.5" customHeight="1">
      <c r="A72" s="247" t="s">
        <v>207</v>
      </c>
      <c r="B72" s="165">
        <v>586.79999999999995</v>
      </c>
      <c r="C72" s="165">
        <f t="shared" si="0"/>
        <v>18400.8</v>
      </c>
      <c r="D72" s="165">
        <v>10801.3</v>
      </c>
      <c r="E72" s="165">
        <v>29202.1</v>
      </c>
      <c r="F72" s="165">
        <v>6903.5</v>
      </c>
      <c r="G72" s="170">
        <v>799</v>
      </c>
      <c r="H72" s="170">
        <v>1198</v>
      </c>
      <c r="I72" s="171">
        <v>405</v>
      </c>
      <c r="J72" s="251" t="s">
        <v>274</v>
      </c>
      <c r="K72" s="140"/>
      <c r="L72" s="192">
        <v>82</v>
      </c>
      <c r="M72" s="161"/>
      <c r="N72" s="204"/>
      <c r="O72" s="204"/>
      <c r="P72" s="204"/>
    </row>
    <row r="73" spans="1:16" s="127" customFormat="1" ht="15.75" customHeight="1">
      <c r="A73" s="198" t="s">
        <v>211</v>
      </c>
      <c r="B73" s="166">
        <v>82377.2</v>
      </c>
      <c r="C73" s="167">
        <f t="shared" si="0"/>
        <v>307419.8</v>
      </c>
      <c r="D73" s="167">
        <v>74442.5</v>
      </c>
      <c r="E73" s="167">
        <v>381862.3</v>
      </c>
      <c r="F73" s="167">
        <v>241648.3</v>
      </c>
      <c r="G73" s="172">
        <v>19791</v>
      </c>
      <c r="H73" s="172">
        <v>21466</v>
      </c>
      <c r="I73" s="173">
        <v>1983</v>
      </c>
      <c r="J73" s="141" t="s">
        <v>210</v>
      </c>
      <c r="K73" s="142"/>
      <c r="L73" s="193">
        <v>85</v>
      </c>
      <c r="M73" s="161"/>
      <c r="N73" s="204"/>
      <c r="O73" s="204"/>
      <c r="P73" s="204"/>
    </row>
    <row r="74" spans="1:16" s="127" customFormat="1" ht="20.25">
      <c r="A74" s="198" t="s">
        <v>215</v>
      </c>
      <c r="B74" s="166">
        <v>5063.8999999999996</v>
      </c>
      <c r="C74" s="167">
        <f t="shared" si="0"/>
        <v>163172.79999999999</v>
      </c>
      <c r="D74" s="167">
        <v>92971.3</v>
      </c>
      <c r="E74" s="167">
        <v>256144.1</v>
      </c>
      <c r="F74" s="167">
        <v>120416.7</v>
      </c>
      <c r="G74" s="172">
        <v>11983</v>
      </c>
      <c r="H74" s="172">
        <v>15341</v>
      </c>
      <c r="I74" s="173">
        <v>3476</v>
      </c>
      <c r="J74" s="146" t="s">
        <v>212</v>
      </c>
      <c r="K74" s="142"/>
      <c r="L74" s="193">
        <v>86</v>
      </c>
      <c r="M74" s="161"/>
      <c r="N74" s="204"/>
      <c r="O74" s="204"/>
      <c r="P74" s="204"/>
    </row>
    <row r="75" spans="1:16" s="127" customFormat="1" ht="23.25" customHeight="1">
      <c r="A75" s="198" t="s">
        <v>216</v>
      </c>
      <c r="B75" s="166">
        <v>265.39999999999998</v>
      </c>
      <c r="C75" s="167">
        <f t="shared" si="0"/>
        <v>7746.8000000000011</v>
      </c>
      <c r="D75" s="167">
        <v>2482.9</v>
      </c>
      <c r="E75" s="167">
        <v>10229.700000000001</v>
      </c>
      <c r="F75" s="167">
        <v>5929</v>
      </c>
      <c r="G75" s="172">
        <v>780</v>
      </c>
      <c r="H75" s="172">
        <v>829</v>
      </c>
      <c r="I75" s="173">
        <v>73</v>
      </c>
      <c r="J75" s="146" t="s">
        <v>213</v>
      </c>
      <c r="K75" s="142"/>
      <c r="L75" s="193">
        <v>87</v>
      </c>
      <c r="M75" s="161"/>
      <c r="N75" s="204"/>
      <c r="O75" s="204"/>
      <c r="P75" s="204"/>
    </row>
    <row r="76" spans="1:16" s="127" customFormat="1" ht="34.5" customHeight="1">
      <c r="A76" s="198" t="s">
        <v>217</v>
      </c>
      <c r="B76" s="166">
        <v>154</v>
      </c>
      <c r="C76" s="167">
        <f t="shared" si="0"/>
        <v>12284.099999999999</v>
      </c>
      <c r="D76" s="167">
        <v>5461.7</v>
      </c>
      <c r="E76" s="167">
        <v>17745.8</v>
      </c>
      <c r="F76" s="167">
        <v>9779</v>
      </c>
      <c r="G76" s="172">
        <v>1401</v>
      </c>
      <c r="H76" s="172">
        <v>1612</v>
      </c>
      <c r="I76" s="173">
        <v>252</v>
      </c>
      <c r="J76" s="146" t="s">
        <v>214</v>
      </c>
      <c r="K76" s="142"/>
      <c r="L76" s="193">
        <v>88</v>
      </c>
      <c r="M76" s="161"/>
      <c r="N76" s="204"/>
      <c r="O76" s="204"/>
      <c r="P76" s="204"/>
    </row>
    <row r="77" spans="1:16" s="127" customFormat="1" ht="24">
      <c r="A77" s="202" t="s">
        <v>222</v>
      </c>
      <c r="B77" s="166">
        <v>2.6</v>
      </c>
      <c r="C77" s="167">
        <f t="shared" si="0"/>
        <v>859.8</v>
      </c>
      <c r="D77" s="167">
        <v>915.7</v>
      </c>
      <c r="E77" s="167">
        <v>1775.5</v>
      </c>
      <c r="F77" s="167">
        <v>866.7</v>
      </c>
      <c r="G77" s="172">
        <v>95</v>
      </c>
      <c r="H77" s="172">
        <v>123</v>
      </c>
      <c r="I77" s="173">
        <v>55</v>
      </c>
      <c r="J77" s="146" t="s">
        <v>273</v>
      </c>
      <c r="K77" s="142"/>
      <c r="L77" s="193">
        <v>90</v>
      </c>
      <c r="M77" s="161"/>
      <c r="N77" s="204"/>
      <c r="O77" s="204"/>
      <c r="P77" s="204"/>
    </row>
    <row r="78" spans="1:16" s="127" customFormat="1" ht="41.25" customHeight="1">
      <c r="A78" s="202" t="s">
        <v>223</v>
      </c>
      <c r="B78" s="166">
        <v>41.7</v>
      </c>
      <c r="C78" s="167">
        <f t="shared" si="0"/>
        <v>350.5</v>
      </c>
      <c r="D78" s="167">
        <v>225.5</v>
      </c>
      <c r="E78" s="167">
        <v>576</v>
      </c>
      <c r="F78" s="167">
        <v>199.1</v>
      </c>
      <c r="G78" s="172">
        <v>34</v>
      </c>
      <c r="H78" s="172">
        <v>60</v>
      </c>
      <c r="I78" s="173">
        <v>22</v>
      </c>
      <c r="J78" s="146" t="s">
        <v>244</v>
      </c>
      <c r="K78" s="142"/>
      <c r="L78" s="193">
        <v>91</v>
      </c>
      <c r="M78" s="161"/>
      <c r="N78" s="204"/>
      <c r="O78" s="204"/>
      <c r="P78" s="204"/>
    </row>
    <row r="79" spans="1:16" s="127" customFormat="1" ht="25.5" customHeight="1">
      <c r="A79" s="202" t="s">
        <v>225</v>
      </c>
      <c r="B79" s="166">
        <v>8081.1</v>
      </c>
      <c r="C79" s="167">
        <f t="shared" si="0"/>
        <v>44363</v>
      </c>
      <c r="D79" s="167">
        <v>18173</v>
      </c>
      <c r="E79" s="167">
        <v>62536</v>
      </c>
      <c r="F79" s="167">
        <v>32106.9</v>
      </c>
      <c r="G79" s="172">
        <v>5082</v>
      </c>
      <c r="H79" s="172">
        <v>6932</v>
      </c>
      <c r="I79" s="173">
        <v>1294</v>
      </c>
      <c r="J79" s="146" t="s">
        <v>272</v>
      </c>
      <c r="K79" s="142"/>
      <c r="L79" s="193">
        <v>93</v>
      </c>
      <c r="M79" s="161"/>
      <c r="N79" s="204"/>
      <c r="O79" s="204"/>
      <c r="P79" s="204"/>
    </row>
    <row r="80" spans="1:16" ht="15" customHeight="1">
      <c r="A80" s="202" t="s">
        <v>229</v>
      </c>
      <c r="B80" s="166">
        <v>2192.8000000000002</v>
      </c>
      <c r="C80" s="167">
        <f t="shared" si="0"/>
        <v>68787.899999999994</v>
      </c>
      <c r="D80" s="167">
        <v>41376.1</v>
      </c>
      <c r="E80" s="167">
        <v>110164</v>
      </c>
      <c r="F80" s="167">
        <v>106014.9</v>
      </c>
      <c r="G80" s="172">
        <v>9298</v>
      </c>
      <c r="H80" s="172">
        <v>11596</v>
      </c>
      <c r="I80" s="173">
        <v>866</v>
      </c>
      <c r="J80" s="146" t="s">
        <v>226</v>
      </c>
      <c r="K80" s="142"/>
      <c r="L80" s="193">
        <v>94</v>
      </c>
      <c r="M80" s="161"/>
      <c r="N80" s="204"/>
      <c r="O80" s="204"/>
      <c r="P80" s="204"/>
    </row>
    <row r="81" spans="1:16" ht="14.25" customHeight="1">
      <c r="A81" s="202" t="s">
        <v>230</v>
      </c>
      <c r="B81" s="166">
        <v>19</v>
      </c>
      <c r="C81" s="167">
        <f t="shared" si="0"/>
        <v>16475.5</v>
      </c>
      <c r="D81" s="167">
        <v>8684.1</v>
      </c>
      <c r="E81" s="167">
        <v>25159.599999999999</v>
      </c>
      <c r="F81" s="167">
        <v>5878.5</v>
      </c>
      <c r="G81" s="172">
        <v>595</v>
      </c>
      <c r="H81" s="172">
        <v>2293</v>
      </c>
      <c r="I81" s="173">
        <v>1699</v>
      </c>
      <c r="J81" s="146" t="s">
        <v>227</v>
      </c>
      <c r="K81" s="142"/>
      <c r="L81" s="193">
        <v>95</v>
      </c>
      <c r="M81" s="161"/>
      <c r="N81" s="204"/>
      <c r="O81" s="204"/>
      <c r="P81" s="204"/>
    </row>
    <row r="82" spans="1:16" ht="15.75" customHeight="1">
      <c r="A82" s="213" t="s">
        <v>231</v>
      </c>
      <c r="B82" s="168">
        <v>27</v>
      </c>
      <c r="C82" s="169">
        <f t="shared" si="0"/>
        <v>49226.8</v>
      </c>
      <c r="D82" s="169">
        <v>25642.5</v>
      </c>
      <c r="E82" s="169">
        <v>74869.3</v>
      </c>
      <c r="F82" s="169">
        <v>11492.6</v>
      </c>
      <c r="G82" s="174">
        <v>2000</v>
      </c>
      <c r="H82" s="174">
        <v>7203</v>
      </c>
      <c r="I82" s="175">
        <v>5132</v>
      </c>
      <c r="J82" s="147" t="s">
        <v>228</v>
      </c>
      <c r="K82" s="143"/>
      <c r="L82" s="195">
        <v>96</v>
      </c>
      <c r="M82" s="161"/>
      <c r="N82" s="204"/>
      <c r="O82" s="204"/>
      <c r="P82" s="204"/>
    </row>
    <row r="83" spans="1:16" ht="16.5" customHeight="1">
      <c r="A83" s="212"/>
      <c r="B83" s="206"/>
      <c r="C83" s="207"/>
      <c r="D83" s="206"/>
      <c r="E83" s="208"/>
      <c r="F83" s="206"/>
      <c r="G83" s="209"/>
      <c r="H83" s="209"/>
      <c r="I83" s="209"/>
      <c r="J83" s="211"/>
      <c r="K83" s="210"/>
      <c r="L83" s="191"/>
      <c r="M83" s="161"/>
      <c r="N83" s="204"/>
      <c r="O83" s="204"/>
      <c r="P83" s="204"/>
    </row>
    <row r="84" spans="1:16" ht="16.5" customHeight="1">
      <c r="A84" s="186" t="s">
        <v>245</v>
      </c>
      <c r="B84" s="178">
        <v>38610.5</v>
      </c>
      <c r="C84" s="178">
        <v>1480601.3999999997</v>
      </c>
      <c r="D84" s="178">
        <v>1895908.0999999999</v>
      </c>
      <c r="E84" s="178">
        <v>3376509.4999999995</v>
      </c>
      <c r="F84" s="178">
        <v>433645</v>
      </c>
      <c r="G84" s="182">
        <v>49069</v>
      </c>
      <c r="H84" s="182">
        <v>63169</v>
      </c>
      <c r="I84" s="182">
        <v>12262</v>
      </c>
      <c r="J84" s="188" t="s">
        <v>246</v>
      </c>
      <c r="K84" s="187"/>
      <c r="L84" s="191"/>
      <c r="M84" s="161"/>
      <c r="N84" s="204"/>
      <c r="O84" s="204"/>
      <c r="P84" s="204"/>
    </row>
    <row r="85" spans="1:16" ht="15.75" customHeight="1">
      <c r="A85" s="137" t="s">
        <v>247</v>
      </c>
      <c r="B85" s="177">
        <v>2243.8000000000002</v>
      </c>
      <c r="C85" s="178">
        <v>240269.40000000002</v>
      </c>
      <c r="D85" s="178">
        <v>146095.79999999999</v>
      </c>
      <c r="E85" s="178">
        <v>386365.2</v>
      </c>
      <c r="F85" s="178">
        <v>41939.600000000006</v>
      </c>
      <c r="G85" s="182">
        <v>5045</v>
      </c>
      <c r="H85" s="182">
        <v>5340</v>
      </c>
      <c r="I85" s="158">
        <v>371</v>
      </c>
      <c r="J85" s="189" t="s">
        <v>248</v>
      </c>
      <c r="K85" s="187"/>
      <c r="L85" s="191"/>
      <c r="M85" s="161"/>
      <c r="N85" s="204"/>
      <c r="O85" s="204"/>
      <c r="P85" s="204"/>
    </row>
    <row r="86" spans="1:16" ht="15" customHeight="1">
      <c r="A86" s="138" t="s">
        <v>249</v>
      </c>
      <c r="B86" s="177">
        <v>19746.8</v>
      </c>
      <c r="C86" s="178">
        <v>1945843.0999999999</v>
      </c>
      <c r="D86" s="178">
        <v>540871.80000000005</v>
      </c>
      <c r="E86" s="178">
        <v>2486714.9</v>
      </c>
      <c r="F86" s="178">
        <v>382862.5</v>
      </c>
      <c r="G86" s="182">
        <v>48190</v>
      </c>
      <c r="H86" s="182">
        <v>110377</v>
      </c>
      <c r="I86" s="158">
        <v>51761</v>
      </c>
      <c r="J86" s="189" t="s">
        <v>250</v>
      </c>
      <c r="K86" s="187"/>
      <c r="L86" s="191"/>
      <c r="M86" s="161"/>
      <c r="N86" s="204"/>
      <c r="O86" s="204"/>
      <c r="P86" s="204"/>
    </row>
    <row r="87" spans="1:16" ht="15" customHeight="1">
      <c r="A87" s="138" t="s">
        <v>293</v>
      </c>
      <c r="B87" s="177">
        <v>2970.8</v>
      </c>
      <c r="C87" s="178">
        <v>85497.4</v>
      </c>
      <c r="D87" s="178">
        <v>62543</v>
      </c>
      <c r="E87" s="178">
        <v>148040.4</v>
      </c>
      <c r="F87" s="178">
        <v>42328.800000000003</v>
      </c>
      <c r="G87" s="182">
        <v>4566</v>
      </c>
      <c r="H87" s="182">
        <v>5169</v>
      </c>
      <c r="I87" s="158">
        <v>647</v>
      </c>
      <c r="J87" s="189" t="s">
        <v>253</v>
      </c>
      <c r="K87" s="187"/>
      <c r="L87" s="191"/>
      <c r="M87" s="161"/>
      <c r="N87" s="204"/>
      <c r="O87" s="204"/>
      <c r="P87" s="204"/>
    </row>
    <row r="88" spans="1:16" ht="13.5" customHeight="1">
      <c r="A88" s="138" t="s">
        <v>254</v>
      </c>
      <c r="B88" s="177">
        <v>58924.899999999994</v>
      </c>
      <c r="C88" s="178">
        <v>493527.39999999997</v>
      </c>
      <c r="D88" s="178">
        <v>182099.7</v>
      </c>
      <c r="E88" s="178">
        <v>675627.1</v>
      </c>
      <c r="F88" s="178">
        <v>132934</v>
      </c>
      <c r="G88" s="182">
        <v>5342</v>
      </c>
      <c r="H88" s="182">
        <v>5682</v>
      </c>
      <c r="I88" s="158">
        <v>452</v>
      </c>
      <c r="J88" s="189" t="s">
        <v>255</v>
      </c>
      <c r="K88" s="187"/>
      <c r="L88" s="191"/>
      <c r="M88" s="161"/>
      <c r="N88" s="204"/>
      <c r="O88" s="204"/>
      <c r="P88" s="204"/>
    </row>
    <row r="89" spans="1:16" ht="20.25">
      <c r="A89" s="139" t="s">
        <v>251</v>
      </c>
      <c r="B89" s="177">
        <v>122945.4</v>
      </c>
      <c r="C89" s="179">
        <v>1162680.5000000002</v>
      </c>
      <c r="D89" s="178">
        <v>521603.60000000003</v>
      </c>
      <c r="E89" s="179">
        <v>1684284.1000000003</v>
      </c>
      <c r="F89" s="179">
        <v>701898.39999999991</v>
      </c>
      <c r="G89" s="185">
        <v>71218</v>
      </c>
      <c r="H89" s="185">
        <v>96693</v>
      </c>
      <c r="I89" s="159">
        <v>24202</v>
      </c>
      <c r="J89" s="190" t="s">
        <v>252</v>
      </c>
      <c r="K89" s="187"/>
      <c r="L89" s="191"/>
      <c r="M89" s="161"/>
      <c r="N89" s="204"/>
      <c r="O89" s="204"/>
      <c r="P89" s="204"/>
    </row>
    <row r="90" spans="1:16" ht="20.25">
      <c r="A90" s="150" t="s">
        <v>256</v>
      </c>
      <c r="B90" s="180">
        <v>245442.2</v>
      </c>
      <c r="C90" s="181">
        <v>5408419.1999999993</v>
      </c>
      <c r="D90" s="181">
        <v>3349122.0000000005</v>
      </c>
      <c r="E90" s="181">
        <v>8757541.1999999993</v>
      </c>
      <c r="F90" s="181">
        <v>1735608.2999999998</v>
      </c>
      <c r="G90" s="183">
        <v>183430</v>
      </c>
      <c r="H90" s="183">
        <v>286430</v>
      </c>
      <c r="I90" s="160">
        <v>89695</v>
      </c>
      <c r="J90" s="205" t="s">
        <v>257</v>
      </c>
      <c r="K90" s="187"/>
      <c r="L90" s="191"/>
      <c r="M90" s="161"/>
      <c r="N90" s="204"/>
      <c r="O90" s="204"/>
      <c r="P90" s="204"/>
    </row>
    <row r="91" spans="1:16">
      <c r="B91" s="203"/>
      <c r="C91" s="203"/>
      <c r="D91" s="203"/>
      <c r="E91" s="203"/>
      <c r="F91" s="203"/>
      <c r="G91" s="203"/>
      <c r="H91" s="203"/>
      <c r="I91" s="203"/>
      <c r="N91" s="204"/>
      <c r="O91" s="204"/>
      <c r="P91" s="204"/>
    </row>
    <row r="92" spans="1:16">
      <c r="B92" s="203"/>
      <c r="C92" s="203"/>
      <c r="D92" s="203"/>
      <c r="E92" s="203"/>
      <c r="F92" s="203"/>
      <c r="G92" s="203"/>
      <c r="H92" s="203"/>
      <c r="I92" s="203"/>
      <c r="N92" s="204"/>
      <c r="O92" s="204"/>
      <c r="P92" s="204"/>
    </row>
    <row r="93" spans="1:16">
      <c r="B93" s="203"/>
      <c r="C93" s="203"/>
      <c r="D93" s="203"/>
      <c r="E93" s="203"/>
      <c r="F93" s="203"/>
      <c r="G93" s="203"/>
      <c r="H93" s="203"/>
      <c r="I93" s="203"/>
      <c r="N93" s="204"/>
      <c r="O93" s="204"/>
      <c r="P93" s="204"/>
    </row>
    <row r="94" spans="1:16">
      <c r="B94" s="203"/>
      <c r="C94" s="203"/>
      <c r="D94" s="203"/>
      <c r="E94" s="203"/>
      <c r="F94" s="203"/>
      <c r="G94" s="203"/>
      <c r="H94" s="203"/>
      <c r="I94" s="203"/>
      <c r="N94" s="204"/>
      <c r="O94" s="204"/>
      <c r="P94" s="204"/>
    </row>
    <row r="95" spans="1:16">
      <c r="B95" s="203"/>
      <c r="C95" s="203"/>
      <c r="D95" s="203"/>
      <c r="E95" s="203"/>
      <c r="F95" s="203"/>
      <c r="G95" s="203"/>
      <c r="H95" s="203"/>
      <c r="I95" s="203"/>
      <c r="N95" s="204"/>
      <c r="O95" s="204"/>
      <c r="P95" s="204"/>
    </row>
    <row r="96" spans="1:16">
      <c r="B96" s="203"/>
      <c r="C96" s="203"/>
      <c r="D96" s="203"/>
      <c r="E96" s="203"/>
      <c r="F96" s="203"/>
      <c r="G96" s="203"/>
      <c r="H96" s="203"/>
      <c r="I96" s="203"/>
      <c r="N96" s="204"/>
      <c r="O96" s="204"/>
      <c r="P96" s="204"/>
    </row>
    <row r="97" spans="2:16">
      <c r="B97" s="203"/>
      <c r="C97" s="203"/>
      <c r="D97" s="203"/>
      <c r="E97" s="203"/>
      <c r="F97" s="203"/>
      <c r="G97" s="203"/>
      <c r="H97" s="203"/>
      <c r="I97" s="203"/>
      <c r="N97" s="204"/>
      <c r="O97" s="204"/>
      <c r="P97" s="204"/>
    </row>
    <row r="98" spans="2:16">
      <c r="H98" s="7"/>
      <c r="I98" s="7"/>
    </row>
    <row r="99" spans="2:16">
      <c r="H99" s="7"/>
      <c r="I99" s="7"/>
    </row>
    <row r="100" spans="2:16">
      <c r="H100" s="7"/>
      <c r="I100" s="7"/>
    </row>
    <row r="101" spans="2:16">
      <c r="H101" s="7"/>
      <c r="I101" s="7"/>
    </row>
    <row r="102" spans="2:16">
      <c r="H102" s="7"/>
      <c r="I102" s="7"/>
    </row>
    <row r="103" spans="2:16">
      <c r="H103" s="7"/>
      <c r="I103" s="7"/>
    </row>
    <row r="104" spans="2:16">
      <c r="H104" s="7"/>
      <c r="I104" s="7"/>
    </row>
    <row r="105" spans="2:16">
      <c r="H105" s="7"/>
      <c r="I105" s="7"/>
    </row>
    <row r="106" spans="2:16">
      <c r="H106" s="7"/>
      <c r="I106" s="7"/>
    </row>
    <row r="107" spans="2:16">
      <c r="H107" s="7"/>
      <c r="I107" s="7"/>
    </row>
    <row r="108" spans="2:16">
      <c r="H108" s="7"/>
      <c r="I108" s="7"/>
    </row>
    <row r="109" spans="2:16">
      <c r="H109" s="7"/>
      <c r="I109" s="7"/>
    </row>
    <row r="110" spans="2:16">
      <c r="H110" s="7"/>
      <c r="I110" s="7"/>
    </row>
    <row r="111" spans="2:16">
      <c r="H111" s="7"/>
      <c r="I111" s="7"/>
    </row>
    <row r="112" spans="2:16">
      <c r="H112" s="7"/>
      <c r="I112" s="7"/>
    </row>
  </sheetData>
  <mergeCells count="16">
    <mergeCell ref="A23:L23"/>
    <mergeCell ref="A24:L24"/>
    <mergeCell ref="K28:L28"/>
    <mergeCell ref="A27:A28"/>
    <mergeCell ref="J27:J28"/>
    <mergeCell ref="K27:L27"/>
    <mergeCell ref="A25:L25"/>
    <mergeCell ref="J26:L26"/>
    <mergeCell ref="A1:L1"/>
    <mergeCell ref="A2:L2"/>
    <mergeCell ref="K5:L5"/>
    <mergeCell ref="K6:L6"/>
    <mergeCell ref="J5:J6"/>
    <mergeCell ref="A5:A6"/>
    <mergeCell ref="A3:L3"/>
    <mergeCell ref="J4:L4"/>
  </mergeCells>
  <phoneticPr fontId="0" type="noConversion"/>
  <printOptions horizontalCentered="1"/>
  <pageMargins left="0.31496062992125984" right="0.31496062992125984" top="0.78740157480314965" bottom="0.59055118110236227" header="0.39370078740157483" footer="0.39370078740157483"/>
  <pageSetup paperSize="9" scale="94" firstPageNumber="63" orientation="landscape" useFirstPageNumber="1" r:id="rId1"/>
  <headerFooter alignWithMargins="0">
    <oddHeader xml:space="preserve">&amp;L&amp;8PCBS: Economic Surveys Series, 2014&amp;R&amp;2&amp;K00+000ر&amp;6 &amp;4 &amp;"Simplified Arabic,Regular"&amp;8&amp;K000000PCBS: سلسلة المسوح الاقتصادية، 2014&amp;"Arial,Regular"
</oddHeader>
    <oddFooter>&amp;C&amp;9&amp;P</oddFooter>
  </headerFooter>
  <rowBreaks count="3" manualBreakCount="3">
    <brk id="22" max="11" man="1"/>
    <brk id="43" max="11" man="1"/>
    <brk id="7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35"/>
  <sheetViews>
    <sheetView workbookViewId="0">
      <selection activeCell="G4" sqref="G4"/>
    </sheetView>
  </sheetViews>
  <sheetFormatPr defaultRowHeight="12.75"/>
  <cols>
    <col min="1" max="1" width="44" bestFit="1" customWidth="1"/>
    <col min="2" max="2" width="9.85546875" customWidth="1"/>
    <col min="3" max="3" width="9.140625" customWidth="1"/>
    <col min="4" max="4" width="11.85546875" customWidth="1"/>
    <col min="5" max="5" width="6.28515625" customWidth="1"/>
    <col min="6" max="6" width="11" customWidth="1"/>
    <col min="7" max="7" width="9" customWidth="1"/>
    <col min="8" max="8" width="6.42578125" customWidth="1"/>
    <col min="9" max="9" width="35.42578125" bestFit="1" customWidth="1"/>
    <col min="10" max="10" width="2.42578125" customWidth="1"/>
    <col min="11" max="11" width="3" customWidth="1"/>
  </cols>
  <sheetData>
    <row r="1" spans="1:12" s="1" customFormat="1" ht="18.95" customHeight="1">
      <c r="A1" s="228" t="s">
        <v>125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"/>
    </row>
    <row r="2" spans="1:12" s="1" customFormat="1" ht="18.95" customHeight="1">
      <c r="A2" s="229" t="s">
        <v>51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"/>
    </row>
    <row r="3" spans="1:12" s="1" customFormat="1" ht="18.95" customHeight="1">
      <c r="A3" s="229" t="s">
        <v>126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"/>
    </row>
    <row r="4" spans="1:12" s="6" customFormat="1" ht="18.75" customHeight="1">
      <c r="A4" s="21" t="s">
        <v>52</v>
      </c>
      <c r="B4" s="3"/>
      <c r="C4" s="3"/>
      <c r="D4" s="3"/>
      <c r="E4" s="3"/>
      <c r="F4" s="3"/>
      <c r="G4" s="4"/>
      <c r="H4" s="4"/>
      <c r="I4" s="42"/>
      <c r="J4" s="42"/>
      <c r="K4" s="43" t="s">
        <v>13</v>
      </c>
      <c r="L4" s="5"/>
    </row>
    <row r="5" spans="1:12" s="10" customFormat="1" ht="15" customHeight="1">
      <c r="A5" s="8"/>
      <c r="B5" s="24" t="s">
        <v>14</v>
      </c>
      <c r="C5" s="25" t="s">
        <v>15</v>
      </c>
      <c r="D5" s="25" t="s">
        <v>16</v>
      </c>
      <c r="E5" s="24" t="s">
        <v>17</v>
      </c>
      <c r="F5" s="24" t="s">
        <v>18</v>
      </c>
      <c r="G5" s="26" t="s">
        <v>19</v>
      </c>
      <c r="H5" s="27" t="s">
        <v>20</v>
      </c>
      <c r="I5" s="28"/>
      <c r="J5" s="28"/>
      <c r="K5" s="29"/>
      <c r="L5" s="9"/>
    </row>
    <row r="6" spans="1:12" s="10" customFormat="1" ht="15" customHeight="1">
      <c r="A6" s="11"/>
      <c r="B6" s="30" t="s">
        <v>21</v>
      </c>
      <c r="C6" s="31" t="s">
        <v>22</v>
      </c>
      <c r="D6" s="31" t="s">
        <v>23</v>
      </c>
      <c r="E6" s="32" t="s">
        <v>24</v>
      </c>
      <c r="F6" s="30" t="s">
        <v>25</v>
      </c>
      <c r="G6" s="33" t="s">
        <v>26</v>
      </c>
      <c r="H6" s="34" t="s">
        <v>27</v>
      </c>
      <c r="I6" s="35"/>
      <c r="J6" s="245" t="s">
        <v>28</v>
      </c>
      <c r="K6" s="246"/>
      <c r="L6" s="9"/>
    </row>
    <row r="7" spans="1:12" s="10" customFormat="1" ht="15" customHeight="1">
      <c r="A7" s="22" t="s">
        <v>29</v>
      </c>
      <c r="B7" s="30" t="s">
        <v>30</v>
      </c>
      <c r="C7" s="36" t="s">
        <v>31</v>
      </c>
      <c r="D7" s="36" t="s">
        <v>32</v>
      </c>
      <c r="E7" s="37"/>
      <c r="F7" s="32" t="s">
        <v>33</v>
      </c>
      <c r="G7" s="47" t="s">
        <v>34</v>
      </c>
      <c r="H7" s="38" t="s">
        <v>35</v>
      </c>
      <c r="I7" s="39" t="s">
        <v>36</v>
      </c>
      <c r="J7" s="245" t="s">
        <v>37</v>
      </c>
      <c r="K7" s="246"/>
      <c r="L7" s="9"/>
    </row>
    <row r="8" spans="1:12" s="10" customFormat="1" ht="15" customHeight="1">
      <c r="A8" s="23"/>
      <c r="B8" s="32" t="s">
        <v>38</v>
      </c>
      <c r="C8" s="36" t="s">
        <v>39</v>
      </c>
      <c r="D8" s="36" t="s">
        <v>40</v>
      </c>
      <c r="E8" s="40"/>
      <c r="F8" s="32" t="s">
        <v>41</v>
      </c>
      <c r="G8" s="47" t="s">
        <v>42</v>
      </c>
      <c r="H8" s="38" t="s">
        <v>43</v>
      </c>
      <c r="I8" s="41"/>
      <c r="J8" s="243" t="s">
        <v>0</v>
      </c>
      <c r="K8" s="244"/>
      <c r="L8" s="9"/>
    </row>
    <row r="9" spans="1:12" s="10" customFormat="1" ht="15" customHeight="1">
      <c r="A9" s="65"/>
      <c r="B9" s="37"/>
      <c r="C9" s="32" t="s">
        <v>44</v>
      </c>
      <c r="D9" s="36" t="s">
        <v>45</v>
      </c>
      <c r="E9" s="37"/>
      <c r="F9" s="32" t="s">
        <v>46</v>
      </c>
      <c r="G9" s="47" t="s">
        <v>47</v>
      </c>
      <c r="H9" s="63"/>
      <c r="I9" s="50"/>
      <c r="J9" s="50"/>
      <c r="K9" s="51"/>
      <c r="L9" s="9"/>
    </row>
    <row r="10" spans="1:12" s="10" customFormat="1" ht="14.1" customHeight="1">
      <c r="A10" s="95" t="s">
        <v>49</v>
      </c>
      <c r="B10" s="102"/>
      <c r="C10" s="13"/>
      <c r="D10" s="13"/>
      <c r="E10" s="13"/>
      <c r="F10" s="13"/>
      <c r="G10" s="14"/>
      <c r="H10" s="64"/>
      <c r="I10" s="62" t="s">
        <v>48</v>
      </c>
      <c r="J10" s="75"/>
      <c r="K10" s="54"/>
    </row>
    <row r="11" spans="1:12" s="12" customFormat="1" ht="14.1" customHeight="1">
      <c r="A11" s="96" t="s">
        <v>2</v>
      </c>
      <c r="B11" s="103"/>
      <c r="C11" s="15"/>
      <c r="D11" s="15"/>
      <c r="E11" s="15"/>
      <c r="F11" s="15"/>
      <c r="G11" s="16"/>
      <c r="H11" s="20"/>
      <c r="I11" s="52" t="s">
        <v>3</v>
      </c>
      <c r="J11" s="76" t="s">
        <v>54</v>
      </c>
      <c r="K11" s="44" t="s">
        <v>53</v>
      </c>
    </row>
    <row r="12" spans="1:12" s="12" customFormat="1" ht="14.1" customHeight="1">
      <c r="A12" s="97" t="s">
        <v>4</v>
      </c>
      <c r="B12" s="104"/>
      <c r="C12" s="17"/>
      <c r="D12" s="17"/>
      <c r="E12" s="17"/>
      <c r="F12" s="17"/>
      <c r="G12" s="18"/>
      <c r="H12" s="19"/>
      <c r="I12" s="53" t="s">
        <v>5</v>
      </c>
      <c r="J12" s="77"/>
      <c r="K12" s="45">
        <v>8</v>
      </c>
    </row>
    <row r="13" spans="1:12" s="12" customFormat="1" ht="14.1" customHeight="1">
      <c r="A13" s="96" t="s">
        <v>7</v>
      </c>
      <c r="B13" s="103"/>
      <c r="C13" s="15"/>
      <c r="D13" s="15"/>
      <c r="E13" s="15"/>
      <c r="F13" s="15"/>
      <c r="G13" s="16"/>
      <c r="H13" s="20"/>
      <c r="I13" s="52" t="s">
        <v>8</v>
      </c>
      <c r="J13" s="76" t="s">
        <v>50</v>
      </c>
      <c r="K13" s="44" t="s">
        <v>1</v>
      </c>
    </row>
    <row r="14" spans="1:12" s="12" customFormat="1" ht="14.1" customHeight="1">
      <c r="A14" s="97" t="s">
        <v>56</v>
      </c>
      <c r="B14" s="104"/>
      <c r="C14" s="17"/>
      <c r="D14" s="17"/>
      <c r="E14" s="17"/>
      <c r="F14" s="17"/>
      <c r="G14" s="18"/>
      <c r="H14" s="19"/>
      <c r="I14" s="53" t="s">
        <v>55</v>
      </c>
      <c r="J14" s="77"/>
      <c r="K14" s="46">
        <v>10</v>
      </c>
    </row>
    <row r="15" spans="1:12" s="12" customFormat="1" ht="14.1" customHeight="1">
      <c r="A15" s="97" t="s">
        <v>58</v>
      </c>
      <c r="B15" s="105"/>
      <c r="C15" s="48"/>
      <c r="D15" s="48"/>
      <c r="E15" s="48"/>
      <c r="F15" s="48"/>
      <c r="G15" s="49"/>
      <c r="H15" s="55"/>
      <c r="I15" s="53" t="s">
        <v>57</v>
      </c>
      <c r="J15" s="77"/>
      <c r="K15" s="46">
        <v>11</v>
      </c>
    </row>
    <row r="16" spans="1:12" s="12" customFormat="1" ht="14.1" customHeight="1">
      <c r="A16" s="97" t="s">
        <v>9</v>
      </c>
      <c r="B16" s="104"/>
      <c r="C16" s="17"/>
      <c r="D16" s="17"/>
      <c r="E16" s="17"/>
      <c r="F16" s="17"/>
      <c r="G16" s="18"/>
      <c r="H16" s="19"/>
      <c r="I16" s="53" t="s">
        <v>59</v>
      </c>
      <c r="J16" s="77"/>
      <c r="K16" s="46">
        <v>12</v>
      </c>
    </row>
    <row r="17" spans="1:11" s="12" customFormat="1" ht="14.1" customHeight="1">
      <c r="A17" s="97" t="s">
        <v>61</v>
      </c>
      <c r="B17" s="105"/>
      <c r="C17" s="48"/>
      <c r="D17" s="48"/>
      <c r="E17" s="48"/>
      <c r="F17" s="48"/>
      <c r="G17" s="49"/>
      <c r="H17" s="55"/>
      <c r="I17" s="53" t="s">
        <v>60</v>
      </c>
      <c r="J17" s="77"/>
      <c r="K17" s="46">
        <v>13</v>
      </c>
    </row>
    <row r="18" spans="1:11" s="12" customFormat="1" ht="14.1" customHeight="1">
      <c r="A18" s="97" t="s">
        <v>63</v>
      </c>
      <c r="B18" s="105"/>
      <c r="C18" s="48"/>
      <c r="D18" s="48"/>
      <c r="E18" s="48"/>
      <c r="F18" s="48"/>
      <c r="G18" s="49"/>
      <c r="H18" s="55"/>
      <c r="I18" s="53" t="s">
        <v>62</v>
      </c>
      <c r="J18" s="77"/>
      <c r="K18" s="46">
        <v>14</v>
      </c>
    </row>
    <row r="19" spans="1:11" s="12" customFormat="1" ht="14.1" customHeight="1">
      <c r="A19" s="97" t="s">
        <v>65</v>
      </c>
      <c r="B19" s="104"/>
      <c r="C19" s="17"/>
      <c r="D19" s="17"/>
      <c r="E19" s="17"/>
      <c r="F19" s="17"/>
      <c r="G19" s="18"/>
      <c r="H19" s="19"/>
      <c r="I19" s="53" t="s">
        <v>64</v>
      </c>
      <c r="J19" s="77"/>
      <c r="K19" s="46">
        <v>15</v>
      </c>
    </row>
    <row r="20" spans="1:11" s="12" customFormat="1" ht="40.5">
      <c r="A20" s="98" t="s">
        <v>67</v>
      </c>
      <c r="B20" s="104"/>
      <c r="C20" s="17"/>
      <c r="D20" s="17"/>
      <c r="E20" s="17"/>
      <c r="F20" s="17"/>
      <c r="G20" s="18"/>
      <c r="H20" s="19"/>
      <c r="I20" s="68" t="s">
        <v>66</v>
      </c>
      <c r="J20" s="77"/>
      <c r="K20" s="46">
        <v>16</v>
      </c>
    </row>
    <row r="21" spans="1:11" s="12" customFormat="1" ht="14.1" customHeight="1">
      <c r="A21" s="97" t="s">
        <v>69</v>
      </c>
      <c r="B21" s="104"/>
      <c r="C21" s="17"/>
      <c r="D21" s="17"/>
      <c r="E21" s="17"/>
      <c r="F21" s="17"/>
      <c r="G21" s="18"/>
      <c r="H21" s="19"/>
      <c r="I21" s="53" t="s">
        <v>68</v>
      </c>
      <c r="J21" s="77"/>
      <c r="K21" s="46">
        <v>17</v>
      </c>
    </row>
    <row r="22" spans="1:11" s="12" customFormat="1" ht="14.1" customHeight="1">
      <c r="A22" s="97" t="s">
        <v>71</v>
      </c>
      <c r="B22" s="104"/>
      <c r="C22" s="17"/>
      <c r="D22" s="17"/>
      <c r="E22" s="17"/>
      <c r="F22" s="17"/>
      <c r="G22" s="18"/>
      <c r="H22" s="19"/>
      <c r="I22" s="53" t="s">
        <v>70</v>
      </c>
      <c r="J22" s="77"/>
      <c r="K22" s="46">
        <v>18</v>
      </c>
    </row>
    <row r="23" spans="1:11" s="12" customFormat="1" ht="14.1" customHeight="1">
      <c r="A23" s="97" t="s">
        <v>73</v>
      </c>
      <c r="B23" s="104"/>
      <c r="C23" s="17"/>
      <c r="D23" s="17"/>
      <c r="E23" s="17"/>
      <c r="F23" s="17"/>
      <c r="G23" s="18"/>
      <c r="H23" s="19"/>
      <c r="I23" s="53" t="s">
        <v>72</v>
      </c>
      <c r="J23" s="77"/>
      <c r="K23" s="46">
        <v>19</v>
      </c>
    </row>
    <row r="24" spans="1:11" s="12" customFormat="1" ht="14.1" customHeight="1">
      <c r="A24" s="97" t="s">
        <v>75</v>
      </c>
      <c r="B24" s="104"/>
      <c r="C24" s="17"/>
      <c r="D24" s="17"/>
      <c r="E24" s="17"/>
      <c r="F24" s="17"/>
      <c r="G24" s="18"/>
      <c r="H24" s="19"/>
      <c r="I24" s="53" t="s">
        <v>74</v>
      </c>
      <c r="J24" s="77"/>
      <c r="K24" s="46">
        <v>20</v>
      </c>
    </row>
    <row r="25" spans="1:11" s="12" customFormat="1" ht="30" customHeight="1">
      <c r="A25" s="98" t="s">
        <v>77</v>
      </c>
      <c r="B25" s="104"/>
      <c r="C25" s="17"/>
      <c r="D25" s="17"/>
      <c r="E25" s="17"/>
      <c r="F25" s="17"/>
      <c r="G25" s="18"/>
      <c r="H25" s="19"/>
      <c r="I25" s="69" t="s">
        <v>76</v>
      </c>
      <c r="J25" s="77"/>
      <c r="K25" s="46">
        <v>21</v>
      </c>
    </row>
    <row r="26" spans="1:11" s="12" customFormat="1" ht="14.1" customHeight="1">
      <c r="A26" s="97" t="s">
        <v>79</v>
      </c>
      <c r="B26" s="104"/>
      <c r="C26" s="17"/>
      <c r="D26" s="17"/>
      <c r="E26" s="17"/>
      <c r="F26" s="17"/>
      <c r="G26" s="18"/>
      <c r="H26" s="19"/>
      <c r="I26" s="53" t="s">
        <v>78</v>
      </c>
      <c r="J26" s="77"/>
      <c r="K26" s="46">
        <v>22</v>
      </c>
    </row>
    <row r="27" spans="1:11" s="12" customFormat="1" ht="14.1" customHeight="1">
      <c r="A27" s="97" t="s">
        <v>81</v>
      </c>
      <c r="B27" s="104"/>
      <c r="C27" s="17"/>
      <c r="D27" s="17"/>
      <c r="E27" s="17"/>
      <c r="F27" s="17"/>
      <c r="G27" s="18"/>
      <c r="H27" s="19"/>
      <c r="I27" s="53" t="s">
        <v>80</v>
      </c>
      <c r="J27" s="77"/>
      <c r="K27" s="46">
        <v>23</v>
      </c>
    </row>
    <row r="28" spans="1:11" s="12" customFormat="1" ht="15" customHeight="1">
      <c r="A28" s="99" t="s">
        <v>10</v>
      </c>
      <c r="B28" s="104"/>
      <c r="C28" s="17"/>
      <c r="D28" s="17"/>
      <c r="E28" s="17"/>
      <c r="F28" s="17"/>
      <c r="G28" s="18"/>
      <c r="H28" s="19"/>
      <c r="I28" s="69" t="s">
        <v>82</v>
      </c>
      <c r="J28" s="77"/>
      <c r="K28" s="46">
        <v>24</v>
      </c>
    </row>
    <row r="29" spans="1:11" s="12" customFormat="1" ht="24">
      <c r="A29" s="98" t="s">
        <v>84</v>
      </c>
      <c r="B29" s="105"/>
      <c r="C29" s="48"/>
      <c r="D29" s="48"/>
      <c r="E29" s="48"/>
      <c r="F29" s="48"/>
      <c r="G29" s="49"/>
      <c r="H29" s="55"/>
      <c r="I29" s="69" t="s">
        <v>83</v>
      </c>
      <c r="J29" s="77"/>
      <c r="K29" s="66">
        <v>25</v>
      </c>
    </row>
    <row r="30" spans="1:11" s="12" customFormat="1" ht="14.1" customHeight="1">
      <c r="A30" s="97" t="s">
        <v>11</v>
      </c>
      <c r="B30" s="104"/>
      <c r="C30" s="17"/>
      <c r="D30" s="17"/>
      <c r="E30" s="17"/>
      <c r="F30" s="17"/>
      <c r="G30" s="18"/>
      <c r="H30" s="19"/>
      <c r="I30" s="53" t="s">
        <v>85</v>
      </c>
      <c r="J30" s="77"/>
      <c r="K30" s="46">
        <v>26</v>
      </c>
    </row>
    <row r="31" spans="1:11" s="12" customFormat="1" ht="14.1" customHeight="1">
      <c r="A31" s="97" t="s">
        <v>87</v>
      </c>
      <c r="B31" s="104"/>
      <c r="C31" s="17"/>
      <c r="D31" s="17"/>
      <c r="E31" s="17"/>
      <c r="F31" s="17"/>
      <c r="G31" s="18"/>
      <c r="H31" s="19"/>
      <c r="I31" s="53" t="s">
        <v>86</v>
      </c>
      <c r="J31" s="77"/>
      <c r="K31" s="46">
        <v>27</v>
      </c>
    </row>
    <row r="32" spans="1:11" s="12" customFormat="1" ht="14.1" customHeight="1">
      <c r="A32" s="97" t="s">
        <v>89</v>
      </c>
      <c r="B32" s="104"/>
      <c r="C32" s="17"/>
      <c r="D32" s="17"/>
      <c r="E32" s="17"/>
      <c r="F32" s="17"/>
      <c r="G32" s="18"/>
      <c r="H32" s="19"/>
      <c r="I32" s="53" t="s">
        <v>88</v>
      </c>
      <c r="J32" s="77"/>
      <c r="K32" s="46">
        <v>28</v>
      </c>
    </row>
    <row r="33" spans="1:11" s="12" customFormat="1" ht="40.5">
      <c r="A33" s="98" t="s">
        <v>91</v>
      </c>
      <c r="B33" s="105"/>
      <c r="C33" s="48"/>
      <c r="D33" s="48"/>
      <c r="E33" s="48"/>
      <c r="F33" s="48"/>
      <c r="G33" s="49"/>
      <c r="H33" s="55"/>
      <c r="I33" s="69" t="s">
        <v>90</v>
      </c>
      <c r="J33" s="77"/>
      <c r="K33" s="46">
        <v>29</v>
      </c>
    </row>
    <row r="34" spans="1:11" s="12" customFormat="1" ht="14.1" customHeight="1">
      <c r="A34" s="97" t="s">
        <v>93</v>
      </c>
      <c r="B34" s="105"/>
      <c r="C34" s="48"/>
      <c r="D34" s="48"/>
      <c r="E34" s="48"/>
      <c r="F34" s="48"/>
      <c r="G34" s="49"/>
      <c r="H34" s="55"/>
      <c r="I34" s="53" t="s">
        <v>92</v>
      </c>
      <c r="J34" s="77"/>
      <c r="K34" s="45">
        <v>30</v>
      </c>
    </row>
    <row r="35" spans="1:11" s="12" customFormat="1" ht="14.1" customHeight="1">
      <c r="A35" s="97" t="s">
        <v>95</v>
      </c>
      <c r="B35" s="105"/>
      <c r="C35" s="48"/>
      <c r="D35" s="48"/>
      <c r="E35" s="48"/>
      <c r="F35" s="48"/>
      <c r="G35" s="49"/>
      <c r="H35" s="55"/>
      <c r="I35" s="53" t="s">
        <v>94</v>
      </c>
      <c r="J35" s="77"/>
      <c r="K35" s="46">
        <v>31</v>
      </c>
    </row>
    <row r="36" spans="1:11" s="12" customFormat="1" ht="14.1" customHeight="1">
      <c r="A36" s="97" t="s">
        <v>97</v>
      </c>
      <c r="B36" s="105"/>
      <c r="C36" s="48"/>
      <c r="D36" s="48"/>
      <c r="E36" s="48"/>
      <c r="F36" s="48"/>
      <c r="G36" s="49"/>
      <c r="H36" s="55"/>
      <c r="I36" s="53" t="s">
        <v>96</v>
      </c>
      <c r="J36" s="77"/>
      <c r="K36" s="46">
        <v>32</v>
      </c>
    </row>
    <row r="37" spans="1:11" s="12" customFormat="1" ht="14.1" customHeight="1">
      <c r="A37" s="97" t="s">
        <v>99</v>
      </c>
      <c r="B37" s="105"/>
      <c r="C37" s="48"/>
      <c r="D37" s="48"/>
      <c r="E37" s="48"/>
      <c r="F37" s="48"/>
      <c r="G37" s="49"/>
      <c r="H37" s="55"/>
      <c r="I37" s="53" t="s">
        <v>98</v>
      </c>
      <c r="J37" s="77"/>
      <c r="K37" s="46">
        <v>33</v>
      </c>
    </row>
    <row r="38" spans="1:11" s="12" customFormat="1" ht="14.1" customHeight="1">
      <c r="A38" s="96" t="s">
        <v>102</v>
      </c>
      <c r="B38" s="105"/>
      <c r="C38" s="48"/>
      <c r="D38" s="48"/>
      <c r="E38" s="48"/>
      <c r="F38" s="48"/>
      <c r="G38" s="49"/>
      <c r="H38" s="55"/>
      <c r="I38" s="52" t="s">
        <v>101</v>
      </c>
      <c r="J38" s="76" t="s">
        <v>100</v>
      </c>
      <c r="K38" s="56" t="s">
        <v>6</v>
      </c>
    </row>
    <row r="39" spans="1:11" s="12" customFormat="1" ht="14.1" customHeight="1">
      <c r="A39" s="97" t="s">
        <v>103</v>
      </c>
      <c r="B39" s="105"/>
      <c r="C39" s="48"/>
      <c r="D39" s="48"/>
      <c r="E39" s="48"/>
      <c r="F39" s="48"/>
      <c r="G39" s="49"/>
      <c r="H39" s="55"/>
      <c r="I39" s="53" t="s">
        <v>101</v>
      </c>
      <c r="J39" s="77"/>
      <c r="K39" s="46">
        <v>35</v>
      </c>
    </row>
    <row r="40" spans="1:11" s="12" customFormat="1" ht="40.5">
      <c r="A40" s="100" t="s">
        <v>105</v>
      </c>
      <c r="B40" s="106"/>
      <c r="C40" s="57"/>
      <c r="D40" s="57"/>
      <c r="E40" s="57"/>
      <c r="F40" s="57"/>
      <c r="G40" s="58"/>
      <c r="H40" s="59"/>
      <c r="I40" s="70" t="s">
        <v>104</v>
      </c>
      <c r="J40" s="76" t="s">
        <v>116</v>
      </c>
      <c r="K40" s="56" t="s">
        <v>12</v>
      </c>
    </row>
    <row r="41" spans="1:11" s="12" customFormat="1" ht="14.1" customHeight="1">
      <c r="A41" s="97" t="s">
        <v>107</v>
      </c>
      <c r="B41" s="105"/>
      <c r="C41" s="48"/>
      <c r="D41" s="48"/>
      <c r="E41" s="48"/>
      <c r="F41" s="48"/>
      <c r="G41" s="49"/>
      <c r="H41" s="55"/>
      <c r="I41" s="53" t="s">
        <v>106</v>
      </c>
      <c r="J41" s="77"/>
      <c r="K41" s="46">
        <v>36</v>
      </c>
    </row>
    <row r="42" spans="1:11" s="12" customFormat="1" ht="14.1" customHeight="1">
      <c r="A42" s="97" t="s">
        <v>109</v>
      </c>
      <c r="B42" s="105"/>
      <c r="C42" s="48"/>
      <c r="D42" s="48"/>
      <c r="E42" s="48"/>
      <c r="F42" s="48"/>
      <c r="G42" s="49"/>
      <c r="H42" s="55"/>
      <c r="I42" s="53" t="s">
        <v>108</v>
      </c>
      <c r="J42" s="77"/>
      <c r="K42" s="46">
        <v>37</v>
      </c>
    </row>
    <row r="43" spans="1:11" s="12" customFormat="1" ht="24">
      <c r="A43" s="98" t="s">
        <v>111</v>
      </c>
      <c r="B43" s="105"/>
      <c r="C43" s="48"/>
      <c r="D43" s="48"/>
      <c r="E43" s="48"/>
      <c r="F43" s="48"/>
      <c r="G43" s="49"/>
      <c r="H43" s="55"/>
      <c r="I43" s="69" t="s">
        <v>110</v>
      </c>
      <c r="J43" s="77"/>
      <c r="K43" s="46">
        <v>38</v>
      </c>
    </row>
    <row r="44" spans="1:11" s="12" customFormat="1" ht="24">
      <c r="A44" s="98" t="s">
        <v>113</v>
      </c>
      <c r="B44" s="105"/>
      <c r="C44" s="48"/>
      <c r="D44" s="48"/>
      <c r="E44" s="48"/>
      <c r="F44" s="48"/>
      <c r="G44" s="49"/>
      <c r="H44" s="55"/>
      <c r="I44" s="69" t="s">
        <v>112</v>
      </c>
      <c r="J44" s="77"/>
      <c r="K44" s="46">
        <v>39</v>
      </c>
    </row>
    <row r="45" spans="1:11" s="12" customFormat="1" ht="13.5" customHeight="1">
      <c r="A45" s="101" t="s">
        <v>118</v>
      </c>
      <c r="B45" s="106"/>
      <c r="C45" s="57"/>
      <c r="D45" s="57"/>
      <c r="E45" s="57"/>
      <c r="F45" s="57"/>
      <c r="G45" s="58"/>
      <c r="H45" s="59"/>
      <c r="I45" s="70" t="s">
        <v>117</v>
      </c>
      <c r="J45" s="76" t="s">
        <v>114</v>
      </c>
      <c r="K45" s="56" t="s">
        <v>115</v>
      </c>
    </row>
    <row r="46" spans="1:11" s="12" customFormat="1" ht="14.1" customHeight="1">
      <c r="A46" s="97" t="s">
        <v>120</v>
      </c>
      <c r="B46" s="105"/>
      <c r="C46" s="48"/>
      <c r="D46" s="48"/>
      <c r="E46" s="48"/>
      <c r="F46" s="48"/>
      <c r="G46" s="49"/>
      <c r="H46" s="55"/>
      <c r="I46" s="53" t="s">
        <v>119</v>
      </c>
      <c r="J46" s="77"/>
      <c r="K46" s="46">
        <v>41</v>
      </c>
    </row>
    <row r="47" spans="1:11" s="12" customFormat="1" ht="14.1" customHeight="1">
      <c r="A47" s="97" t="s">
        <v>122</v>
      </c>
      <c r="B47" s="105"/>
      <c r="C47" s="48"/>
      <c r="D47" s="48"/>
      <c r="E47" s="48"/>
      <c r="F47" s="48"/>
      <c r="G47" s="49"/>
      <c r="H47" s="55"/>
      <c r="I47" s="53" t="s">
        <v>121</v>
      </c>
      <c r="J47" s="77"/>
      <c r="K47" s="46">
        <v>42</v>
      </c>
    </row>
    <row r="48" spans="1:11" s="12" customFormat="1" ht="14.1" customHeight="1">
      <c r="A48" s="97" t="s">
        <v>124</v>
      </c>
      <c r="B48" s="105"/>
      <c r="C48" s="48"/>
      <c r="D48" s="48"/>
      <c r="E48" s="48"/>
      <c r="F48" s="48"/>
      <c r="G48" s="49"/>
      <c r="H48" s="55"/>
      <c r="I48" s="53" t="s">
        <v>123</v>
      </c>
      <c r="J48" s="77"/>
      <c r="K48" s="46">
        <v>43</v>
      </c>
    </row>
    <row r="49" spans="1:11" s="12" customFormat="1" ht="24">
      <c r="A49" s="120" t="s">
        <v>130</v>
      </c>
      <c r="B49" s="107"/>
      <c r="C49" s="108"/>
      <c r="D49" s="108"/>
      <c r="E49" s="108"/>
      <c r="F49" s="108"/>
      <c r="G49" s="109"/>
      <c r="H49" s="110"/>
      <c r="I49" s="92" t="s">
        <v>129</v>
      </c>
      <c r="J49" s="78" t="s">
        <v>128</v>
      </c>
      <c r="K49" s="79" t="s">
        <v>127</v>
      </c>
    </row>
    <row r="50" spans="1:11" ht="24">
      <c r="A50" s="121" t="s">
        <v>131</v>
      </c>
      <c r="B50" s="111"/>
      <c r="C50" s="112"/>
      <c r="D50" s="112"/>
      <c r="E50" s="112"/>
      <c r="F50" s="112"/>
      <c r="G50" s="113"/>
      <c r="H50" s="114"/>
      <c r="I50" s="93" t="s">
        <v>129</v>
      </c>
      <c r="J50" s="80"/>
      <c r="K50" s="81">
        <v>45</v>
      </c>
    </row>
    <row r="51" spans="1:11">
      <c r="A51" s="80" t="s">
        <v>133</v>
      </c>
      <c r="B51" s="111"/>
      <c r="C51" s="112"/>
      <c r="D51" s="112"/>
      <c r="E51" s="112"/>
      <c r="F51" s="112"/>
      <c r="G51" s="113"/>
      <c r="H51" s="114"/>
      <c r="I51" s="71" t="s">
        <v>132</v>
      </c>
      <c r="J51" s="80"/>
      <c r="K51" s="82">
        <v>46</v>
      </c>
    </row>
    <row r="52" spans="1:11">
      <c r="A52" s="80" t="s">
        <v>135</v>
      </c>
      <c r="B52" s="111"/>
      <c r="C52" s="112"/>
      <c r="D52" s="112"/>
      <c r="E52" s="112"/>
      <c r="F52" s="112"/>
      <c r="G52" s="113"/>
      <c r="H52" s="114"/>
      <c r="I52" s="71" t="s">
        <v>134</v>
      </c>
      <c r="J52" s="80"/>
      <c r="K52" s="82">
        <v>47</v>
      </c>
    </row>
    <row r="53" spans="1:11">
      <c r="A53" s="83" t="s">
        <v>139</v>
      </c>
      <c r="B53" s="83"/>
      <c r="C53" s="72"/>
      <c r="D53" s="72"/>
      <c r="E53" s="72"/>
      <c r="F53" s="72"/>
      <c r="G53" s="58"/>
      <c r="H53" s="59"/>
      <c r="I53" s="72" t="s">
        <v>138</v>
      </c>
      <c r="J53" s="83" t="s">
        <v>137</v>
      </c>
      <c r="K53" s="84" t="s">
        <v>136</v>
      </c>
    </row>
    <row r="54" spans="1:11">
      <c r="A54" s="85" t="s">
        <v>141</v>
      </c>
      <c r="B54" s="85"/>
      <c r="C54" s="73"/>
      <c r="D54" s="73"/>
      <c r="E54" s="73"/>
      <c r="F54" s="73"/>
      <c r="G54" s="115"/>
      <c r="H54" s="116"/>
      <c r="I54" s="73" t="s">
        <v>140</v>
      </c>
      <c r="J54" s="85"/>
      <c r="K54" s="86">
        <v>49</v>
      </c>
    </row>
    <row r="55" spans="1:11">
      <c r="A55" s="85" t="s">
        <v>143</v>
      </c>
      <c r="B55" s="85"/>
      <c r="C55" s="73"/>
      <c r="D55" s="73"/>
      <c r="E55" s="73"/>
      <c r="F55" s="73"/>
      <c r="G55" s="115"/>
      <c r="H55" s="116"/>
      <c r="I55" s="73" t="s">
        <v>142</v>
      </c>
      <c r="J55" s="85"/>
      <c r="K55" s="86">
        <v>50</v>
      </c>
    </row>
    <row r="56" spans="1:11">
      <c r="A56" s="85" t="s">
        <v>145</v>
      </c>
      <c r="B56" s="85"/>
      <c r="C56" s="73"/>
      <c r="D56" s="73"/>
      <c r="E56" s="73"/>
      <c r="F56" s="73"/>
      <c r="G56" s="115"/>
      <c r="H56" s="116"/>
      <c r="I56" s="73" t="s">
        <v>144</v>
      </c>
      <c r="J56" s="85"/>
      <c r="K56" s="86">
        <v>51</v>
      </c>
    </row>
    <row r="57" spans="1:11">
      <c r="A57" s="85" t="s">
        <v>147</v>
      </c>
      <c r="B57" s="85"/>
      <c r="C57" s="73"/>
      <c r="D57" s="73"/>
      <c r="E57" s="73"/>
      <c r="F57" s="73"/>
      <c r="G57" s="115"/>
      <c r="H57" s="116"/>
      <c r="I57" s="73" t="s">
        <v>146</v>
      </c>
      <c r="J57" s="85"/>
      <c r="K57" s="86">
        <v>52</v>
      </c>
    </row>
    <row r="58" spans="1:11">
      <c r="A58" s="85" t="s">
        <v>149</v>
      </c>
      <c r="B58" s="85"/>
      <c r="C58" s="73"/>
      <c r="D58" s="73"/>
      <c r="E58" s="73"/>
      <c r="F58" s="73"/>
      <c r="G58" s="115"/>
      <c r="H58" s="116"/>
      <c r="I58" s="73" t="s">
        <v>148</v>
      </c>
      <c r="J58" s="85"/>
      <c r="K58" s="86">
        <v>53</v>
      </c>
    </row>
    <row r="59" spans="1:11">
      <c r="A59" s="83" t="s">
        <v>153</v>
      </c>
      <c r="B59" s="83"/>
      <c r="C59" s="72"/>
      <c r="D59" s="72"/>
      <c r="E59" s="72"/>
      <c r="F59" s="72"/>
      <c r="G59" s="58"/>
      <c r="H59" s="59"/>
      <c r="I59" s="72" t="s">
        <v>152</v>
      </c>
      <c r="J59" s="83" t="s">
        <v>151</v>
      </c>
      <c r="K59" s="84" t="s">
        <v>150</v>
      </c>
    </row>
    <row r="60" spans="1:11">
      <c r="A60" s="85" t="s">
        <v>155</v>
      </c>
      <c r="B60" s="85"/>
      <c r="C60" s="73"/>
      <c r="D60" s="73"/>
      <c r="E60" s="73"/>
      <c r="F60" s="73"/>
      <c r="G60" s="115"/>
      <c r="H60" s="116"/>
      <c r="I60" s="73" t="s">
        <v>154</v>
      </c>
      <c r="J60" s="85"/>
      <c r="K60" s="86">
        <v>55</v>
      </c>
    </row>
    <row r="61" spans="1:11">
      <c r="A61" s="85" t="s">
        <v>157</v>
      </c>
      <c r="B61" s="85"/>
      <c r="C61" s="73"/>
      <c r="D61" s="73"/>
      <c r="E61" s="73"/>
      <c r="F61" s="73"/>
      <c r="G61" s="115"/>
      <c r="H61" s="116"/>
      <c r="I61" s="73" t="s">
        <v>156</v>
      </c>
      <c r="J61" s="85"/>
      <c r="K61" s="86">
        <v>56</v>
      </c>
    </row>
    <row r="62" spans="1:11">
      <c r="A62" s="83" t="s">
        <v>161</v>
      </c>
      <c r="B62" s="83"/>
      <c r="C62" s="72"/>
      <c r="D62" s="72"/>
      <c r="E62" s="72"/>
      <c r="F62" s="72"/>
      <c r="G62" s="58"/>
      <c r="H62" s="59"/>
      <c r="I62" s="72" t="s">
        <v>160</v>
      </c>
      <c r="J62" s="83" t="s">
        <v>159</v>
      </c>
      <c r="K62" s="84" t="s">
        <v>158</v>
      </c>
    </row>
    <row r="63" spans="1:11">
      <c r="A63" s="85" t="s">
        <v>163</v>
      </c>
      <c r="B63" s="85"/>
      <c r="C63" s="73"/>
      <c r="D63" s="73"/>
      <c r="E63" s="73"/>
      <c r="F63" s="73"/>
      <c r="G63" s="115"/>
      <c r="H63" s="116"/>
      <c r="I63" s="73" t="s">
        <v>162</v>
      </c>
      <c r="J63" s="85"/>
      <c r="K63" s="86">
        <v>58</v>
      </c>
    </row>
    <row r="64" spans="1:11" ht="38.25">
      <c r="A64" s="122" t="s">
        <v>165</v>
      </c>
      <c r="B64" s="85"/>
      <c r="C64" s="73"/>
      <c r="D64" s="73"/>
      <c r="E64" s="73"/>
      <c r="F64" s="73"/>
      <c r="G64" s="115"/>
      <c r="H64" s="116"/>
      <c r="I64" s="94" t="s">
        <v>164</v>
      </c>
      <c r="J64" s="85"/>
      <c r="K64" s="87">
        <v>59</v>
      </c>
    </row>
    <row r="65" spans="1:11">
      <c r="A65" s="85" t="s">
        <v>167</v>
      </c>
      <c r="B65" s="85"/>
      <c r="C65" s="73"/>
      <c r="D65" s="73"/>
      <c r="E65" s="73"/>
      <c r="F65" s="73"/>
      <c r="G65" s="115"/>
      <c r="H65" s="116"/>
      <c r="I65" s="73" t="s">
        <v>166</v>
      </c>
      <c r="J65" s="85"/>
      <c r="K65" s="86">
        <v>60</v>
      </c>
    </row>
    <row r="66" spans="1:11">
      <c r="A66" s="85" t="s">
        <v>169</v>
      </c>
      <c r="B66" s="85"/>
      <c r="C66" s="73"/>
      <c r="D66" s="73"/>
      <c r="E66" s="73"/>
      <c r="F66" s="73"/>
      <c r="G66" s="115"/>
      <c r="H66" s="116"/>
      <c r="I66" s="73" t="s">
        <v>168</v>
      </c>
      <c r="J66" s="85"/>
      <c r="K66" s="86">
        <v>61</v>
      </c>
    </row>
    <row r="67" spans="1:11" ht="25.5">
      <c r="A67" s="122" t="s">
        <v>171</v>
      </c>
      <c r="B67" s="85"/>
      <c r="C67" s="73"/>
      <c r="D67" s="73"/>
      <c r="E67" s="73"/>
      <c r="F67" s="73"/>
      <c r="G67" s="115"/>
      <c r="H67" s="116"/>
      <c r="I67" s="94" t="s">
        <v>170</v>
      </c>
      <c r="J67" s="85"/>
      <c r="K67" s="86">
        <v>62</v>
      </c>
    </row>
    <row r="68" spans="1:11">
      <c r="A68" s="85" t="s">
        <v>173</v>
      </c>
      <c r="B68" s="85"/>
      <c r="C68" s="73"/>
      <c r="D68" s="73"/>
      <c r="E68" s="73"/>
      <c r="F68" s="73"/>
      <c r="G68" s="115"/>
      <c r="H68" s="116"/>
      <c r="I68" s="73" t="s">
        <v>172</v>
      </c>
      <c r="J68" s="85"/>
      <c r="K68" s="86">
        <v>63</v>
      </c>
    </row>
    <row r="69" spans="1:11">
      <c r="A69" s="83" t="s">
        <v>177</v>
      </c>
      <c r="B69" s="83"/>
      <c r="C69" s="72"/>
      <c r="D69" s="72"/>
      <c r="E69" s="72"/>
      <c r="F69" s="72"/>
      <c r="G69" s="58"/>
      <c r="H69" s="59"/>
      <c r="I69" s="72" t="s">
        <v>176</v>
      </c>
      <c r="J69" s="83" t="s">
        <v>175</v>
      </c>
      <c r="K69" s="84" t="s">
        <v>174</v>
      </c>
    </row>
    <row r="70" spans="1:11">
      <c r="A70" s="117" t="s">
        <v>177</v>
      </c>
      <c r="B70" s="117"/>
      <c r="C70" s="74"/>
      <c r="D70" s="74"/>
      <c r="E70" s="74"/>
      <c r="F70" s="74"/>
      <c r="G70" s="49"/>
      <c r="H70" s="55"/>
      <c r="I70" s="74" t="s">
        <v>176</v>
      </c>
      <c r="J70" s="85"/>
      <c r="K70" s="86">
        <v>68</v>
      </c>
    </row>
    <row r="71" spans="1:11">
      <c r="A71" s="83" t="s">
        <v>181</v>
      </c>
      <c r="B71" s="83"/>
      <c r="C71" s="72"/>
      <c r="D71" s="72"/>
      <c r="E71" s="72"/>
      <c r="F71" s="72"/>
      <c r="G71" s="58"/>
      <c r="H71" s="59"/>
      <c r="I71" s="72" t="s">
        <v>180</v>
      </c>
      <c r="J71" s="83" t="s">
        <v>179</v>
      </c>
      <c r="K71" s="84" t="s">
        <v>178</v>
      </c>
    </row>
    <row r="72" spans="1:11">
      <c r="A72" s="85" t="s">
        <v>183</v>
      </c>
      <c r="B72" s="85"/>
      <c r="C72" s="73"/>
      <c r="D72" s="73"/>
      <c r="E72" s="73"/>
      <c r="F72" s="73"/>
      <c r="G72" s="115"/>
      <c r="H72" s="116"/>
      <c r="I72" s="73" t="s">
        <v>182</v>
      </c>
      <c r="J72" s="85"/>
      <c r="K72" s="86">
        <v>69</v>
      </c>
    </row>
    <row r="73" spans="1:11" ht="25.5">
      <c r="A73" s="122" t="s">
        <v>185</v>
      </c>
      <c r="B73" s="85"/>
      <c r="C73" s="73"/>
      <c r="D73" s="73"/>
      <c r="E73" s="73"/>
      <c r="F73" s="73"/>
      <c r="G73" s="115"/>
      <c r="H73" s="116"/>
      <c r="I73" s="94" t="s">
        <v>184</v>
      </c>
      <c r="J73" s="85"/>
      <c r="K73" s="88">
        <v>70</v>
      </c>
    </row>
    <row r="74" spans="1:11" ht="25.5">
      <c r="A74" s="122" t="s">
        <v>187</v>
      </c>
      <c r="B74" s="85"/>
      <c r="C74" s="73"/>
      <c r="D74" s="73"/>
      <c r="E74" s="73"/>
      <c r="F74" s="73"/>
      <c r="G74" s="115"/>
      <c r="H74" s="116"/>
      <c r="I74" s="73" t="s">
        <v>186</v>
      </c>
      <c r="J74" s="85"/>
      <c r="K74" s="86">
        <v>71</v>
      </c>
    </row>
    <row r="75" spans="1:11">
      <c r="A75" s="85" t="s">
        <v>189</v>
      </c>
      <c r="B75" s="85"/>
      <c r="C75" s="73"/>
      <c r="D75" s="73"/>
      <c r="E75" s="73"/>
      <c r="F75" s="73"/>
      <c r="G75" s="115"/>
      <c r="H75" s="116"/>
      <c r="I75" s="73" t="s">
        <v>188</v>
      </c>
      <c r="J75" s="85"/>
      <c r="K75" s="86">
        <v>72</v>
      </c>
    </row>
    <row r="76" spans="1:11">
      <c r="A76" s="85" t="s">
        <v>191</v>
      </c>
      <c r="B76" s="85"/>
      <c r="C76" s="73"/>
      <c r="D76" s="73"/>
      <c r="E76" s="73"/>
      <c r="F76" s="73"/>
      <c r="G76" s="115"/>
      <c r="H76" s="116"/>
      <c r="I76" s="73" t="s">
        <v>190</v>
      </c>
      <c r="J76" s="85"/>
      <c r="K76" s="86">
        <v>73</v>
      </c>
    </row>
    <row r="77" spans="1:11">
      <c r="A77" s="85" t="s">
        <v>193</v>
      </c>
      <c r="B77" s="85"/>
      <c r="C77" s="73"/>
      <c r="D77" s="73"/>
      <c r="E77" s="73"/>
      <c r="F77" s="73"/>
      <c r="G77" s="115"/>
      <c r="H77" s="116"/>
      <c r="I77" s="73" t="s">
        <v>192</v>
      </c>
      <c r="J77" s="85"/>
      <c r="K77" s="86">
        <v>74</v>
      </c>
    </row>
    <row r="78" spans="1:11">
      <c r="A78" s="123" t="s">
        <v>201</v>
      </c>
      <c r="B78" s="85"/>
      <c r="C78" s="73"/>
      <c r="D78" s="73"/>
      <c r="E78" s="73"/>
      <c r="F78" s="73"/>
      <c r="G78" s="115"/>
      <c r="H78" s="116"/>
      <c r="I78" s="67" t="s">
        <v>194</v>
      </c>
      <c r="J78" s="85"/>
      <c r="K78" s="86">
        <v>75</v>
      </c>
    </row>
    <row r="79" spans="1:11">
      <c r="A79" s="123" t="s">
        <v>202</v>
      </c>
      <c r="B79" s="85"/>
      <c r="C79" s="73"/>
      <c r="D79" s="73"/>
      <c r="E79" s="73"/>
      <c r="F79" s="73"/>
      <c r="G79" s="115"/>
      <c r="H79" s="116"/>
      <c r="I79" s="67" t="s">
        <v>195</v>
      </c>
      <c r="J79" s="85"/>
      <c r="K79" s="86">
        <v>77</v>
      </c>
    </row>
    <row r="80" spans="1:11">
      <c r="A80" s="123" t="s">
        <v>203</v>
      </c>
      <c r="B80" s="85"/>
      <c r="C80" s="73"/>
      <c r="D80" s="73"/>
      <c r="E80" s="73"/>
      <c r="F80" s="73"/>
      <c r="G80" s="115"/>
      <c r="H80" s="116"/>
      <c r="I80" s="67" t="s">
        <v>196</v>
      </c>
      <c r="J80" s="85"/>
      <c r="K80" s="86">
        <v>78</v>
      </c>
    </row>
    <row r="81" spans="1:11" ht="25.5">
      <c r="A81" s="123" t="s">
        <v>204</v>
      </c>
      <c r="B81" s="85"/>
      <c r="C81" s="73"/>
      <c r="D81" s="73"/>
      <c r="E81" s="73"/>
      <c r="F81" s="73"/>
      <c r="G81" s="115"/>
      <c r="H81" s="116"/>
      <c r="I81" s="67" t="s">
        <v>197</v>
      </c>
      <c r="J81" s="85"/>
      <c r="K81" s="86">
        <v>79</v>
      </c>
    </row>
    <row r="82" spans="1:11">
      <c r="A82" s="123" t="s">
        <v>205</v>
      </c>
      <c r="B82" s="85"/>
      <c r="C82" s="73"/>
      <c r="D82" s="73"/>
      <c r="E82" s="73"/>
      <c r="F82" s="73"/>
      <c r="G82" s="115"/>
      <c r="H82" s="116"/>
      <c r="I82" s="67" t="s">
        <v>198</v>
      </c>
      <c r="J82" s="85"/>
      <c r="K82" s="86">
        <v>80</v>
      </c>
    </row>
    <row r="83" spans="1:11">
      <c r="A83" s="123" t="s">
        <v>206</v>
      </c>
      <c r="B83" s="85"/>
      <c r="C83" s="73"/>
      <c r="D83" s="73"/>
      <c r="E83" s="73"/>
      <c r="F83" s="73"/>
      <c r="G83" s="115"/>
      <c r="H83" s="116"/>
      <c r="I83" s="67" t="s">
        <v>199</v>
      </c>
      <c r="J83" s="85"/>
      <c r="K83" s="86">
        <v>81</v>
      </c>
    </row>
    <row r="84" spans="1:11" ht="25.5">
      <c r="A84" s="123" t="s">
        <v>207</v>
      </c>
      <c r="B84" s="85"/>
      <c r="C84" s="73"/>
      <c r="D84" s="73"/>
      <c r="E84" s="73"/>
      <c r="F84" s="73"/>
      <c r="G84" s="115"/>
      <c r="H84" s="116"/>
      <c r="I84" s="67" t="s">
        <v>200</v>
      </c>
      <c r="J84" s="85"/>
      <c r="K84" s="86">
        <v>82</v>
      </c>
    </row>
    <row r="85" spans="1:11" ht="25.5">
      <c r="A85" s="122" t="s">
        <v>209</v>
      </c>
      <c r="B85" s="85"/>
      <c r="C85" s="73"/>
      <c r="D85" s="73"/>
      <c r="E85" s="73"/>
      <c r="F85" s="73"/>
      <c r="G85" s="115"/>
      <c r="H85" s="116"/>
      <c r="I85" s="73" t="s">
        <v>208</v>
      </c>
      <c r="J85" s="85"/>
      <c r="K85" s="86">
        <v>84</v>
      </c>
    </row>
    <row r="86" spans="1:11">
      <c r="A86" s="85" t="s">
        <v>211</v>
      </c>
      <c r="B86" s="85"/>
      <c r="C86" s="73"/>
      <c r="D86" s="73"/>
      <c r="E86" s="73"/>
      <c r="F86" s="73"/>
      <c r="G86" s="115"/>
      <c r="H86" s="116"/>
      <c r="I86" s="73" t="s">
        <v>210</v>
      </c>
      <c r="J86" s="85"/>
      <c r="K86" s="86">
        <v>85</v>
      </c>
    </row>
    <row r="87" spans="1:11">
      <c r="A87" s="123" t="s">
        <v>215</v>
      </c>
      <c r="B87" s="85"/>
      <c r="C87" s="73"/>
      <c r="D87" s="73"/>
      <c r="E87" s="73"/>
      <c r="F87" s="73"/>
      <c r="G87" s="115"/>
      <c r="H87" s="116"/>
      <c r="I87" s="67" t="s">
        <v>212</v>
      </c>
      <c r="J87" s="85"/>
      <c r="K87" s="86">
        <v>86</v>
      </c>
    </row>
    <row r="88" spans="1:11">
      <c r="A88" s="123" t="s">
        <v>216</v>
      </c>
      <c r="B88" s="85"/>
      <c r="C88" s="73"/>
      <c r="D88" s="73"/>
      <c r="E88" s="73"/>
      <c r="F88" s="73"/>
      <c r="G88" s="115"/>
      <c r="H88" s="116"/>
      <c r="I88" s="67" t="s">
        <v>213</v>
      </c>
      <c r="J88" s="85"/>
      <c r="K88" s="86">
        <v>87</v>
      </c>
    </row>
    <row r="89" spans="1:11">
      <c r="A89" s="123" t="s">
        <v>217</v>
      </c>
      <c r="B89" s="85"/>
      <c r="C89" s="73"/>
      <c r="D89" s="73"/>
      <c r="E89" s="73"/>
      <c r="F89" s="73"/>
      <c r="G89" s="115"/>
      <c r="H89" s="116"/>
      <c r="I89" s="67" t="s">
        <v>214</v>
      </c>
      <c r="J89" s="85"/>
      <c r="K89" s="86">
        <v>88</v>
      </c>
    </row>
    <row r="90" spans="1:11">
      <c r="A90" s="124" t="s">
        <v>222</v>
      </c>
      <c r="B90" s="85"/>
      <c r="C90" s="73"/>
      <c r="D90" s="73"/>
      <c r="E90" s="73"/>
      <c r="F90" s="73"/>
      <c r="G90" s="115"/>
      <c r="H90" s="116"/>
      <c r="I90" s="67" t="s">
        <v>218</v>
      </c>
      <c r="J90" s="85"/>
      <c r="K90" s="86">
        <v>90</v>
      </c>
    </row>
    <row r="91" spans="1:11" ht="25.5">
      <c r="A91" s="124" t="s">
        <v>223</v>
      </c>
      <c r="B91" s="85"/>
      <c r="C91" s="73"/>
      <c r="D91" s="73"/>
      <c r="E91" s="73"/>
      <c r="F91" s="73"/>
      <c r="G91" s="115"/>
      <c r="H91" s="116"/>
      <c r="I91" s="67" t="s">
        <v>219</v>
      </c>
      <c r="J91" s="85"/>
      <c r="K91" s="86">
        <v>91</v>
      </c>
    </row>
    <row r="92" spans="1:11">
      <c r="A92" s="124" t="s">
        <v>224</v>
      </c>
      <c r="B92" s="80"/>
      <c r="C92" s="71"/>
      <c r="D92" s="71"/>
      <c r="E92" s="71"/>
      <c r="F92" s="71"/>
      <c r="G92" s="113"/>
      <c r="H92" s="114"/>
      <c r="I92" s="67" t="s">
        <v>220</v>
      </c>
      <c r="J92" s="80"/>
      <c r="K92" s="82">
        <v>92</v>
      </c>
    </row>
    <row r="93" spans="1:11" ht="25.5">
      <c r="A93" s="124" t="s">
        <v>225</v>
      </c>
      <c r="B93" s="80"/>
      <c r="C93" s="71"/>
      <c r="D93" s="71"/>
      <c r="E93" s="71"/>
      <c r="F93" s="71"/>
      <c r="G93" s="113"/>
      <c r="H93" s="114"/>
      <c r="I93" s="67" t="s">
        <v>221</v>
      </c>
      <c r="J93" s="80"/>
      <c r="K93" s="89">
        <v>93</v>
      </c>
    </row>
    <row r="94" spans="1:11">
      <c r="A94" s="124" t="s">
        <v>229</v>
      </c>
      <c r="B94" s="117"/>
      <c r="C94" s="74"/>
      <c r="D94" s="74"/>
      <c r="E94" s="74"/>
      <c r="F94" s="74"/>
      <c r="G94" s="49"/>
      <c r="H94" s="55"/>
      <c r="I94" s="67" t="s">
        <v>226</v>
      </c>
      <c r="J94" s="85"/>
      <c r="K94" s="86">
        <v>94</v>
      </c>
    </row>
    <row r="95" spans="1:11" ht="25.5">
      <c r="A95" s="124" t="s">
        <v>230</v>
      </c>
      <c r="B95" s="117"/>
      <c r="C95" s="74"/>
      <c r="D95" s="74"/>
      <c r="E95" s="74"/>
      <c r="F95" s="74"/>
      <c r="G95" s="49"/>
      <c r="H95" s="55"/>
      <c r="I95" s="67" t="s">
        <v>227</v>
      </c>
      <c r="J95" s="85"/>
      <c r="K95" s="86">
        <v>95</v>
      </c>
    </row>
    <row r="96" spans="1:11">
      <c r="A96" s="124" t="s">
        <v>231</v>
      </c>
      <c r="B96" s="117"/>
      <c r="C96" s="74"/>
      <c r="D96" s="74"/>
      <c r="E96" s="74"/>
      <c r="F96" s="74"/>
      <c r="G96" s="49"/>
      <c r="H96" s="55"/>
      <c r="I96" s="67" t="s">
        <v>228</v>
      </c>
      <c r="J96" s="85"/>
      <c r="K96" s="86">
        <v>96</v>
      </c>
    </row>
    <row r="97" spans="1:11" ht="25.5">
      <c r="A97" s="124" t="s">
        <v>234</v>
      </c>
      <c r="B97" s="117"/>
      <c r="C97" s="74"/>
      <c r="D97" s="74"/>
      <c r="E97" s="74"/>
      <c r="F97" s="74"/>
      <c r="G97" s="49"/>
      <c r="H97" s="55"/>
      <c r="I97" s="67" t="s">
        <v>232</v>
      </c>
      <c r="J97" s="85"/>
      <c r="K97" s="86">
        <v>97</v>
      </c>
    </row>
    <row r="98" spans="1:11" ht="25.5">
      <c r="A98" s="124" t="s">
        <v>235</v>
      </c>
      <c r="B98" s="117"/>
      <c r="C98" s="74"/>
      <c r="D98" s="74"/>
      <c r="E98" s="74"/>
      <c r="F98" s="74"/>
      <c r="G98" s="49"/>
      <c r="H98" s="55"/>
      <c r="I98" s="67" t="s">
        <v>233</v>
      </c>
      <c r="J98" s="85"/>
      <c r="K98" s="86">
        <v>98</v>
      </c>
    </row>
    <row r="99" spans="1:11" ht="25.5">
      <c r="A99" s="125" t="s">
        <v>237</v>
      </c>
      <c r="B99" s="118"/>
      <c r="C99" s="119"/>
      <c r="D99" s="119"/>
      <c r="E99" s="119"/>
      <c r="F99" s="119"/>
      <c r="G99" s="60"/>
      <c r="H99" s="61"/>
      <c r="I99" s="126" t="s">
        <v>236</v>
      </c>
      <c r="J99" s="90"/>
      <c r="K99" s="91">
        <v>99</v>
      </c>
    </row>
    <row r="100" spans="1:11">
      <c r="G100" s="7"/>
      <c r="H100" s="7"/>
    </row>
    <row r="101" spans="1:11">
      <c r="G101" s="7"/>
      <c r="H101" s="7"/>
    </row>
    <row r="102" spans="1:11">
      <c r="G102" s="7"/>
      <c r="H102" s="7"/>
    </row>
    <row r="103" spans="1:11">
      <c r="G103" s="7"/>
      <c r="H103" s="7"/>
    </row>
    <row r="104" spans="1:11">
      <c r="G104" s="7"/>
      <c r="H104" s="7"/>
    </row>
    <row r="105" spans="1:11">
      <c r="G105" s="7"/>
      <c r="H105" s="7"/>
    </row>
    <row r="106" spans="1:11">
      <c r="G106" s="7"/>
      <c r="H106" s="7"/>
    </row>
    <row r="107" spans="1:11">
      <c r="G107" s="7"/>
      <c r="H107" s="7"/>
    </row>
    <row r="108" spans="1:11">
      <c r="G108" s="7"/>
      <c r="H108" s="7"/>
    </row>
    <row r="109" spans="1:11">
      <c r="G109" s="7"/>
      <c r="H109" s="7"/>
    </row>
    <row r="110" spans="1:11">
      <c r="G110" s="7"/>
      <c r="H110" s="7"/>
    </row>
    <row r="111" spans="1:11">
      <c r="G111" s="7"/>
      <c r="H111" s="7"/>
    </row>
    <row r="112" spans="1:11">
      <c r="G112" s="7"/>
      <c r="H112" s="7"/>
    </row>
    <row r="113" spans="7:8">
      <c r="G113" s="7"/>
      <c r="H113" s="7"/>
    </row>
    <row r="114" spans="7:8">
      <c r="G114" s="7"/>
      <c r="H114" s="7"/>
    </row>
    <row r="115" spans="7:8">
      <c r="G115" s="7"/>
      <c r="H115" s="7"/>
    </row>
    <row r="116" spans="7:8">
      <c r="G116" s="7"/>
      <c r="H116" s="7"/>
    </row>
    <row r="117" spans="7:8">
      <c r="G117" s="7"/>
      <c r="H117" s="7"/>
    </row>
    <row r="118" spans="7:8">
      <c r="G118" s="7"/>
      <c r="H118" s="7"/>
    </row>
    <row r="119" spans="7:8">
      <c r="G119" s="7"/>
      <c r="H119" s="7"/>
    </row>
    <row r="120" spans="7:8">
      <c r="G120" s="7"/>
      <c r="H120" s="7"/>
    </row>
    <row r="121" spans="7:8">
      <c r="G121" s="7"/>
      <c r="H121" s="7"/>
    </row>
    <row r="122" spans="7:8">
      <c r="G122" s="7"/>
      <c r="H122" s="7"/>
    </row>
    <row r="123" spans="7:8">
      <c r="G123" s="7"/>
      <c r="H123" s="7"/>
    </row>
    <row r="124" spans="7:8">
      <c r="G124" s="7"/>
      <c r="H124" s="7"/>
    </row>
    <row r="125" spans="7:8">
      <c r="G125" s="7"/>
      <c r="H125" s="7"/>
    </row>
    <row r="126" spans="7:8">
      <c r="G126" s="7"/>
      <c r="H126" s="7"/>
    </row>
    <row r="127" spans="7:8">
      <c r="G127" s="7"/>
      <c r="H127" s="7"/>
    </row>
    <row r="128" spans="7:8">
      <c r="G128" s="7"/>
      <c r="H128" s="7"/>
    </row>
    <row r="129" spans="7:8">
      <c r="G129" s="7"/>
      <c r="H129" s="7"/>
    </row>
    <row r="130" spans="7:8">
      <c r="G130" s="7"/>
      <c r="H130" s="7"/>
    </row>
    <row r="131" spans="7:8">
      <c r="G131" s="7"/>
      <c r="H131" s="7"/>
    </row>
    <row r="132" spans="7:8">
      <c r="G132" s="7"/>
      <c r="H132" s="7"/>
    </row>
    <row r="133" spans="7:8">
      <c r="G133" s="7"/>
      <c r="H133" s="7"/>
    </row>
    <row r="134" spans="7:8">
      <c r="G134" s="7"/>
      <c r="H134" s="7"/>
    </row>
    <row r="135" spans="7:8">
      <c r="G135" s="7"/>
      <c r="H135" s="7"/>
    </row>
  </sheetData>
  <mergeCells count="6">
    <mergeCell ref="J8:K8"/>
    <mergeCell ref="A1:K1"/>
    <mergeCell ref="A2:K2"/>
    <mergeCell ref="A3:K3"/>
    <mergeCell ref="J6:K6"/>
    <mergeCell ref="J7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INDST1</vt:lpstr>
      <vt:lpstr>Sheet1</vt:lpstr>
      <vt:lpstr>INDST1!Print_Area</vt:lpstr>
      <vt:lpstr>INDST1!Print_Titles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oalarda</cp:lastModifiedBy>
  <cp:lastPrinted>2015-10-11T09:45:17Z</cp:lastPrinted>
  <dcterms:created xsi:type="dcterms:W3CDTF">1999-08-05T07:36:06Z</dcterms:created>
  <dcterms:modified xsi:type="dcterms:W3CDTF">2015-10-11T09:45:20Z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